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УЗИ 2025" sheetId="1" r:id="rId1"/>
    <sheet name="Эндоскопия 2025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'УЗИ 2025'!$A$17:$AP$245</definedName>
    <definedName name="_xlnm._FilterDatabase" localSheetId="1" hidden="1">'Эндоскопия 2025'!$A$17:$AT$226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'УЗИ 2025'!$17:$17</definedName>
    <definedName name="_xlnm.Print_Titles" localSheetId="1">'Эндоскопия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3" i="2" l="1"/>
  <c r="F13" i="1"/>
</calcChain>
</file>

<file path=xl/sharedStrings.xml><?xml version="1.0" encoding="utf-8"?>
<sst xmlns="http://schemas.openxmlformats.org/spreadsheetml/2006/main" count="912" uniqueCount="203">
  <si>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</si>
  <si>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</si>
  <si>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</si>
  <si>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</si>
  <si>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</si>
  <si>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28.02.2025 № 2/6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</si>
  <si>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</si>
  <si>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</si>
  <si>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</si>
  <si>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</si>
  <si>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</si>
  <si>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</si>
  <si>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</si>
  <si>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</si>
  <si>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</si>
  <si>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КОГБУЗ «Кировская городская больница № 5»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</si>
  <si>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</si>
  <si>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</si>
  <si>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</si>
  <si>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</si>
  <si>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</si>
  <si>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</si>
  <si>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</si>
  <si>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</si>
  <si>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</si>
  <si>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</si>
  <si>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</si>
  <si>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</si>
  <si>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КОГБУЗ «Кировская городская больница № 5» Итог</t>
  </si>
  <si>
    <t>КОГБУЗ «Кировская городская больница № 2»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</si>
  <si>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</si>
  <si>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</si>
  <si>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</si>
  <si>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</si>
  <si>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</si>
  <si>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</si>
  <si>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КОГБУЗ «Кировская городская больница № 2» Итог</t>
  </si>
  <si>
    <t>КОГБУЗ «КОКБ»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</si>
  <si>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</si>
  <si>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</si>
  <si>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</si>
  <si>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</si>
  <si>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</si>
  <si>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</si>
  <si>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</si>
  <si>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</si>
  <si>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</si>
  <si>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</si>
  <si>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</si>
  <si>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</si>
  <si>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</si>
  <si>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</si>
  <si>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</si>
  <si>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</si>
  <si>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</si>
  <si>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</si>
  <si>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</si>
  <si>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</si>
  <si>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</si>
  <si>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</si>
  <si>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</si>
  <si>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</si>
  <si>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</si>
  <si>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</si>
  <si>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</si>
  <si>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</si>
  <si>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</si>
  <si>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</si>
  <si>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</si>
  <si>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</si>
  <si>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</si>
  <si>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</si>
  <si>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</si>
  <si>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</si>
  <si>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</si>
  <si>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</si>
  <si>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</si>
  <si>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</si>
  <si>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</si>
  <si>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</si>
  <si>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</si>
  <si>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</si>
  <si>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</si>
  <si>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</si>
  <si>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</si>
  <si>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</si>
  <si>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</si>
  <si>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</si>
  <si>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</si>
  <si>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</si>
  <si>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</si>
  <si>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</si>
  <si>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</si>
  <si>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</si>
  <si>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</si>
  <si>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</si>
  <si>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</si>
  <si>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</si>
  <si>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</si>
  <si>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</si>
  <si>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</si>
  <si>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</si>
  <si>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</si>
  <si>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</si>
  <si>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</si>
  <si>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</si>
  <si>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</si>
  <si>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</si>
  <si>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</si>
  <si>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</si>
  <si>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</si>
  <si>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</si>
  <si>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</si>
  <si>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</si>
  <si>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</si>
  <si>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</si>
  <si>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</si>
  <si>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</si>
  <si>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</si>
  <si>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КОГБУЗ «Центр медицинской реабилитации»</t>
  </si>
  <si>
    <t>КОГБУЗ «Центр медицинской реабилитации»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</si>
  <si>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</si>
  <si>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</si>
  <si>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</si>
  <si>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</si>
  <si>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Ультразвуковые исследования сердечно-сосудистой системы Итог</t>
  </si>
  <si>
    <t>Приложение № 2</t>
  </si>
  <si>
    <t>Приложение № 7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</si>
  <si>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</si>
  <si>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КОГКБУЗ «Кировская городская больница № 9»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</si>
  <si>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</si>
  <si>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</si>
  <si>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</si>
  <si>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</si>
  <si>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</si>
  <si>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</si>
  <si>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КОГКБУЗ «Кировская городская больница № 9» Итог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</si>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</sst>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22" fillId="36" borderId="0" applyBorder="0" applyProtection="0"/>
    <xf numFmtId="0" fontId="22" fillId="37" borderId="0" applyNumberFormat="0" applyBorder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22" fillId="39" borderId="0" applyBorder="0" applyProtection="0"/>
    <xf numFmtId="0" fontId="22" fillId="40" borderId="0" applyNumberFormat="0" applyBorder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22" fillId="42" borderId="0" applyBorder="0" applyProtection="0"/>
    <xf numFmtId="0" fontId="22" fillId="43" borderId="0" applyNumberFormat="0" applyBorder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22" fillId="48" borderId="0" applyBorder="0" applyProtection="0"/>
    <xf numFmtId="0" fontId="22" fillId="49" borderId="0" applyNumberFormat="0" applyBorder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22" fillId="5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22" fillId="36" borderId="0" applyBorder="0" applyProtection="0"/>
    <xf numFmtId="0" fontId="22" fillId="37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22" fillId="39" borderId="0" applyBorder="0" applyProtection="0"/>
    <xf numFmtId="0" fontId="22" fillId="40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22" fillId="42" borderId="0" applyBorder="0" applyProtection="0"/>
    <xf numFmtId="0" fontId="22" fillId="43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22" fillId="48" borderId="0" applyBorder="0" applyProtection="0"/>
    <xf numFmtId="0" fontId="22" fillId="49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22" fillId="51" borderId="0" applyBorder="0" applyProtection="0"/>
    <xf numFmtId="0" fontId="22" fillId="52" borderId="0" applyNumberFormat="0" applyBorder="0" applyProtection="0"/>
    <xf numFmtId="0" fontId="1" fillId="30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22" fillId="69" borderId="0" applyBorder="0" applyProtection="0"/>
    <xf numFmtId="0" fontId="22" fillId="70" borderId="0" applyNumberFormat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22" fillId="72" borderId="0" applyBorder="0" applyProtection="0"/>
    <xf numFmtId="0" fontId="22" fillId="73" borderId="0" applyNumberFormat="0" applyBorder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22" fillId="69" borderId="0" applyBorder="0" applyProtection="0"/>
    <xf numFmtId="0" fontId="22" fillId="70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22" fillId="72" borderId="0" applyBorder="0" applyProtection="0"/>
    <xf numFmtId="0" fontId="22" fillId="73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31" borderId="0" applyNumberFormat="0" applyBorder="0" applyAlignment="0" applyProtection="0"/>
    <xf numFmtId="0" fontId="23" fillId="89" borderId="0" applyNumberFormat="0" applyBorder="0" applyAlignment="0" applyProtection="0"/>
    <xf numFmtId="0" fontId="24" fillId="90" borderId="0" applyBorder="0" applyProtection="0"/>
    <xf numFmtId="0" fontId="24" fillId="91" borderId="0" applyNumberFormat="0" applyBorder="0" applyProtection="0"/>
    <xf numFmtId="0" fontId="23" fillId="68" borderId="0" applyNumberFormat="0" applyBorder="0" applyAlignment="0" applyProtection="0"/>
    <xf numFmtId="0" fontId="24" fillId="69" borderId="0" applyBorder="0" applyProtection="0"/>
    <xf numFmtId="0" fontId="24" fillId="70" borderId="0" applyNumberFormat="0" applyBorder="0" applyProtection="0"/>
    <xf numFmtId="0" fontId="23" fillId="71" borderId="0" applyNumberFormat="0" applyBorder="0" applyAlignment="0" applyProtection="0"/>
    <xf numFmtId="0" fontId="24" fillId="72" borderId="0" applyBorder="0" applyProtection="0"/>
    <xf numFmtId="0" fontId="24" fillId="73" borderId="0" applyNumberFormat="0" applyBorder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3" fillId="98" borderId="0" applyNumberFormat="0" applyBorder="0" applyAlignment="0" applyProtection="0"/>
    <xf numFmtId="0" fontId="24" fillId="99" borderId="0" applyBorder="0" applyProtection="0"/>
    <xf numFmtId="0" fontId="24" fillId="100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4" fillId="90" borderId="0" applyBorder="0" applyProtection="0"/>
    <xf numFmtId="0" fontId="24" fillId="91" borderId="0" applyNumberFormat="0" applyBorder="0" applyProtection="0"/>
    <xf numFmtId="0" fontId="24" fillId="101" borderId="0" applyBorder="0" applyProtection="0"/>
    <xf numFmtId="0" fontId="24" fillId="102" borderId="0" applyNumberFormat="0" applyBorder="0" applyProtection="0"/>
    <xf numFmtId="164" fontId="23" fillId="89" borderId="0" applyNumberFormat="0" applyBorder="0" applyAlignment="0" applyProtection="0"/>
    <xf numFmtId="0" fontId="23" fillId="89" borderId="0" applyNumberFormat="0" applyBorder="0" applyAlignment="0" applyProtection="0"/>
    <xf numFmtId="0" fontId="24" fillId="90" borderId="0" applyBorder="0" applyProtection="0"/>
    <xf numFmtId="0" fontId="24" fillId="91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4" fillId="69" borderId="0" applyBorder="0" applyProtection="0"/>
    <xf numFmtId="0" fontId="24" fillId="70" borderId="0" applyNumberFormat="0" applyBorder="0" applyProtection="0"/>
    <xf numFmtId="0" fontId="24" fillId="103" borderId="0" applyBorder="0" applyProtection="0"/>
    <xf numFmtId="0" fontId="24" fillId="104" borderId="0" applyNumberFormat="0" applyBorder="0" applyProtection="0"/>
    <xf numFmtId="164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4" fillId="69" borderId="0" applyBorder="0" applyProtection="0"/>
    <xf numFmtId="0" fontId="24" fillId="70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4" fillId="72" borderId="0" applyBorder="0" applyProtection="0"/>
    <xf numFmtId="0" fontId="24" fillId="73" borderId="0" applyNumberFormat="0" applyBorder="0" applyProtection="0"/>
    <xf numFmtId="0" fontId="16" fillId="20" borderId="0" applyNumberFormat="0" applyBorder="0" applyAlignment="0" applyProtection="0"/>
    <xf numFmtId="0" fontId="24" fillId="105" borderId="0" applyBorder="0" applyProtection="0"/>
    <xf numFmtId="0" fontId="24" fillId="106" borderId="0" applyNumberFormat="0" applyBorder="0" applyProtection="0"/>
    <xf numFmtId="0" fontId="16" fillId="71" borderId="0" applyNumberFormat="0" applyBorder="0" applyAlignment="0" applyProtection="0"/>
    <xf numFmtId="0" fontId="24" fillId="106" borderId="0" applyNumberFormat="0" applyBorder="0" applyProtection="0"/>
    <xf numFmtId="164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4" fillId="72" borderId="0" applyBorder="0" applyProtection="0"/>
    <xf numFmtId="0" fontId="24" fillId="73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16" fillId="24" borderId="0" applyNumberFormat="0" applyBorder="0" applyAlignment="0" applyProtection="0"/>
    <xf numFmtId="0" fontId="24" fillId="107" borderId="0" applyBorder="0" applyProtection="0"/>
    <xf numFmtId="0" fontId="24" fillId="108" borderId="0" applyNumberFormat="0" applyBorder="0" applyProtection="0"/>
    <xf numFmtId="0" fontId="16" fillId="92" borderId="0" applyNumberFormat="0" applyBorder="0" applyAlignment="0" applyProtection="0"/>
    <xf numFmtId="0" fontId="24" fillId="108" borderId="0" applyNumberFormat="0" applyBorder="0" applyProtection="0"/>
    <xf numFmtId="164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4" fillId="109" borderId="0" applyBorder="0" applyProtection="0"/>
    <xf numFmtId="0" fontId="24" fillId="110" borderId="0" applyNumberFormat="0" applyBorder="0" applyProtection="0"/>
    <xf numFmtId="164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4" fillId="99" borderId="0" applyBorder="0" applyProtection="0"/>
    <xf numFmtId="0" fontId="24" fillId="100" borderId="0" applyNumberFormat="0" applyBorder="0" applyProtection="0"/>
    <xf numFmtId="0" fontId="16" fillId="32" borderId="0" applyNumberFormat="0" applyBorder="0" applyAlignment="0" applyProtection="0"/>
    <xf numFmtId="0" fontId="24" fillId="111" borderId="0" applyBorder="0" applyProtection="0"/>
    <xf numFmtId="0" fontId="24" fillId="112" borderId="0" applyNumberFormat="0" applyBorder="0" applyProtection="0"/>
    <xf numFmtId="0" fontId="16" fillId="98" borderId="0" applyNumberFormat="0" applyBorder="0" applyAlignment="0" applyProtection="0"/>
    <xf numFmtId="0" fontId="24" fillId="112" borderId="0" applyNumberFormat="0" applyBorder="0" applyProtection="0"/>
    <xf numFmtId="164" fontId="23" fillId="98" borderId="0" applyNumberFormat="0" applyBorder="0" applyAlignment="0" applyProtection="0"/>
    <xf numFmtId="0" fontId="23" fillId="98" borderId="0" applyNumberFormat="0" applyBorder="0" applyAlignment="0" applyProtection="0"/>
    <xf numFmtId="0" fontId="24" fillId="99" borderId="0" applyBorder="0" applyProtection="0"/>
    <xf numFmtId="0" fontId="24" fillId="100" borderId="0" applyNumberFormat="0" applyBorder="0" applyProtection="0"/>
    <xf numFmtId="0" fontId="23" fillId="113" borderId="0" applyNumberFormat="0" applyBorder="0" applyAlignment="0" applyProtection="0"/>
    <xf numFmtId="0" fontId="24" fillId="114" borderId="0" applyBorder="0" applyProtection="0"/>
    <xf numFmtId="0" fontId="24" fillId="115" borderId="0" applyNumberFormat="0" applyBorder="0" applyProtection="0"/>
    <xf numFmtId="0" fontId="23" fillId="116" borderId="0" applyNumberFormat="0" applyBorder="0" applyAlignment="0" applyProtection="0"/>
    <xf numFmtId="0" fontId="24" fillId="117" borderId="0" applyBorder="0" applyProtection="0"/>
    <xf numFmtId="0" fontId="24" fillId="118" borderId="0" applyNumberFormat="0" applyBorder="0" applyProtection="0"/>
    <xf numFmtId="0" fontId="23" fillId="119" borderId="0" applyNumberFormat="0" applyBorder="0" applyAlignment="0" applyProtection="0"/>
    <xf numFmtId="0" fontId="24" fillId="120" borderId="0" applyBorder="0" applyProtection="0"/>
    <xf numFmtId="0" fontId="24" fillId="121" borderId="0" applyNumberFormat="0" applyBorder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3" fillId="122" borderId="0" applyNumberFormat="0" applyBorder="0" applyAlignment="0" applyProtection="0"/>
    <xf numFmtId="0" fontId="24" fillId="123" borderId="0" applyBorder="0" applyProtection="0"/>
    <xf numFmtId="0" fontId="24" fillId="124" borderId="0" applyNumberFormat="0" applyBorder="0" applyProtection="0"/>
    <xf numFmtId="0" fontId="25" fillId="38" borderId="0" applyNumberFormat="0" applyBorder="0" applyAlignment="0" applyProtection="0"/>
    <xf numFmtId="0" fontId="26" fillId="125" borderId="0" applyBorder="0" applyProtection="0"/>
    <xf numFmtId="0" fontId="26" fillId="40" borderId="0" applyNumberFormat="0" applyBorder="0" applyProtection="0"/>
    <xf numFmtId="0" fontId="27" fillId="0" borderId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30" fillId="128" borderId="28" applyNumberFormat="0" applyAlignment="0" applyProtection="0"/>
    <xf numFmtId="0" fontId="31" fillId="129" borderId="29" applyProtection="0"/>
    <xf numFmtId="0" fontId="31" fillId="130" borderId="29" applyNumberFormat="0" applyProtection="0"/>
    <xf numFmtId="0" fontId="27" fillId="0" borderId="0"/>
    <xf numFmtId="164" fontId="22" fillId="0" borderId="0" applyBorder="0" applyProtection="0"/>
    <xf numFmtId="0" fontId="22" fillId="0" borderId="0" applyNumberFormat="0" applyBorder="0" applyProtection="0"/>
    <xf numFmtId="0" fontId="22" fillId="0" borderId="0" applyNumberFormat="0" applyBorder="0" applyProtection="0"/>
    <xf numFmtId="164" fontId="21" fillId="0" borderId="0" applyBorder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36" fillId="0" borderId="0" applyNumberFormat="0" applyBorder="0" applyProtection="0">
      <alignment horizontal="center"/>
    </xf>
    <xf numFmtId="0" fontId="37" fillId="0" borderId="30" applyNumberFormat="0" applyFill="0" applyAlignment="0" applyProtection="0"/>
    <xf numFmtId="0" fontId="38" fillId="0" borderId="31" applyNumberFormat="0" applyProtection="0"/>
    <xf numFmtId="0" fontId="38" fillId="0" borderId="32" applyProtection="0"/>
    <xf numFmtId="0" fontId="39" fillId="0" borderId="33" applyNumberFormat="0" applyFill="0" applyAlignment="0" applyProtection="0"/>
    <xf numFmtId="0" fontId="40" fillId="0" borderId="34" applyNumberFormat="0" applyProtection="0"/>
    <xf numFmtId="0" fontId="40" fillId="0" borderId="35" applyProtection="0"/>
    <xf numFmtId="0" fontId="41" fillId="0" borderId="36" applyNumberFormat="0" applyFill="0" applyAlignment="0" applyProtection="0"/>
    <xf numFmtId="0" fontId="42" fillId="0" borderId="37" applyProtection="0"/>
    <xf numFmtId="0" fontId="42" fillId="0" borderId="38" applyNumberForma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36" fillId="0" borderId="0" applyNumberFormat="0" applyBorder="0" applyProtection="0">
      <alignment horizontal="center" textRotation="90"/>
    </xf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5" fillId="0" borderId="39" applyNumberFormat="0" applyFill="0" applyAlignment="0" applyProtection="0"/>
    <xf numFmtId="0" fontId="46" fillId="0" borderId="40" applyProtection="0"/>
    <xf numFmtId="0" fontId="46" fillId="0" borderId="40" applyNumberFormat="0" applyProtection="0"/>
    <xf numFmtId="0" fontId="47" fillId="131" borderId="0" applyNumberFormat="0" applyBorder="0" applyAlignment="0" applyProtection="0"/>
    <xf numFmtId="0" fontId="48" fillId="132" borderId="0" applyNumberFormat="0" applyBorder="0" applyProtection="0"/>
    <xf numFmtId="0" fontId="48" fillId="133" borderId="0" applyBorder="0" applyProtection="0"/>
    <xf numFmtId="0" fontId="49" fillId="0" borderId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1" fillId="136" borderId="42" applyNumberFormat="0" applyFont="0" applyProtection="0"/>
    <xf numFmtId="0" fontId="22" fillId="135" borderId="42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4" fillId="0" borderId="0" applyNumberFormat="0" applyBorder="0" applyProtection="0"/>
    <xf numFmtId="165" fontId="54" fillId="0" borderId="0" applyBorder="0" applyProtection="0"/>
    <xf numFmtId="0" fontId="55" fillId="0" borderId="0">
      <alignment horizontal="right" vertical="center"/>
    </xf>
    <xf numFmtId="0" fontId="56" fillId="0" borderId="0">
      <alignment horizontal="right" vertical="center"/>
    </xf>
    <xf numFmtId="164" fontId="56" fillId="0" borderId="0" applyBorder="0" applyProtection="0">
      <alignment horizontal="right" vertical="center"/>
    </xf>
    <xf numFmtId="0" fontId="57" fillId="0" borderId="0">
      <alignment horizontal="left" wrapText="1"/>
    </xf>
    <xf numFmtId="0" fontId="58" fillId="0" borderId="0"/>
    <xf numFmtId="0" fontId="22" fillId="0" borderId="0"/>
    <xf numFmtId="164" fontId="22" fillId="0" borderId="0" applyBorder="0" applyProtection="0"/>
    <xf numFmtId="0" fontId="58" fillId="0" borderId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27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6" fillId="137" borderId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center" vertical="center"/>
    </xf>
    <xf numFmtId="0" fontId="66" fillId="0" borderId="0"/>
    <xf numFmtId="0" fontId="66" fillId="137" borderId="47"/>
    <xf numFmtId="0" fontId="67" fillId="0" borderId="48">
      <alignment horizontal="center" vertical="center" wrapText="1"/>
    </xf>
    <xf numFmtId="0" fontId="66" fillId="137" borderId="49"/>
    <xf numFmtId="1" fontId="66" fillId="0" borderId="48">
      <alignment horizontal="left" vertical="top"/>
    </xf>
    <xf numFmtId="1" fontId="68" fillId="0" borderId="48">
      <alignment horizontal="left" vertical="top" wrapText="1"/>
    </xf>
    <xf numFmtId="0" fontId="67" fillId="0" borderId="48">
      <alignment horizontal="left"/>
    </xf>
    <xf numFmtId="0" fontId="67" fillId="0" borderId="48">
      <alignment horizontal="left"/>
    </xf>
    <xf numFmtId="0" fontId="66" fillId="0" borderId="49"/>
    <xf numFmtId="0" fontId="66" fillId="0" borderId="0">
      <alignment wrapText="1"/>
    </xf>
    <xf numFmtId="0" fontId="66" fillId="0" borderId="48">
      <alignment horizontal="left" vertical="top" wrapText="1"/>
    </xf>
    <xf numFmtId="0" fontId="67" fillId="0" borderId="48">
      <alignment horizontal="center" vertical="center" wrapText="1"/>
    </xf>
    <xf numFmtId="0" fontId="67" fillId="0" borderId="48">
      <alignment horizontal="center" vertical="center" wrapText="1"/>
    </xf>
    <xf numFmtId="4" fontId="67" fillId="0" borderId="48">
      <alignment horizontal="right" vertical="top" shrinkToFit="1"/>
    </xf>
    <xf numFmtId="4" fontId="67" fillId="138" borderId="48">
      <alignment horizontal="right" vertical="top" shrinkToFit="1"/>
    </xf>
    <xf numFmtId="4" fontId="67" fillId="139" borderId="48">
      <alignment horizontal="right" vertical="top" shrinkToFit="1"/>
    </xf>
    <xf numFmtId="166" fontId="66" fillId="0" borderId="0"/>
    <xf numFmtId="4" fontId="66" fillId="0" borderId="48">
      <alignment horizontal="right" vertical="top" shrinkToFit="1"/>
    </xf>
    <xf numFmtId="4" fontId="66" fillId="138" borderId="48">
      <alignment horizontal="right" vertical="top" shrinkToFit="1"/>
    </xf>
    <xf numFmtId="0" fontId="67" fillId="0" borderId="0">
      <alignment horizontal="center"/>
    </xf>
    <xf numFmtId="0" fontId="69" fillId="0" borderId="50">
      <alignment horizontal="right"/>
    </xf>
    <xf numFmtId="0" fontId="67" fillId="0" borderId="48">
      <alignment horizontal="center" vertical="center" wrapText="1"/>
    </xf>
    <xf numFmtId="0" fontId="69" fillId="0" borderId="51">
      <alignment horizontal="right" vertical="top"/>
    </xf>
    <xf numFmtId="49" fontId="66" fillId="0" borderId="52">
      <alignment horizontal="center" vertical="center"/>
    </xf>
    <xf numFmtId="0" fontId="66" fillId="0" borderId="53"/>
    <xf numFmtId="0" fontId="69" fillId="0" borderId="0">
      <alignment horizontal="right"/>
    </xf>
    <xf numFmtId="0" fontId="66" fillId="137" borderId="49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4" fillId="114" borderId="0" applyBorder="0" applyProtection="0"/>
    <xf numFmtId="0" fontId="24" fillId="115" borderId="0" applyNumberFormat="0" applyBorder="0" applyProtection="0"/>
    <xf numFmtId="0" fontId="24" fillId="140" borderId="0" applyBorder="0" applyProtection="0"/>
    <xf numFmtId="0" fontId="24" fillId="141" borderId="0" applyNumberFormat="0" applyBorder="0" applyProtection="0"/>
    <xf numFmtId="164" fontId="23" fillId="113" borderId="0" applyNumberFormat="0" applyBorder="0" applyAlignment="0" applyProtection="0"/>
    <xf numFmtId="0" fontId="23" fillId="113" borderId="0" applyNumberFormat="0" applyBorder="0" applyAlignment="0" applyProtection="0"/>
    <xf numFmtId="0" fontId="24" fillId="114" borderId="0" applyBorder="0" applyProtection="0"/>
    <xf numFmtId="0" fontId="24" fillId="115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4" fillId="117" borderId="0" applyBorder="0" applyProtection="0"/>
    <xf numFmtId="0" fontId="24" fillId="118" borderId="0" applyNumberFormat="0" applyBorder="0" applyProtection="0"/>
    <xf numFmtId="0" fontId="24" fillId="142" borderId="0" applyBorder="0" applyProtection="0"/>
    <xf numFmtId="0" fontId="24" fillId="143" borderId="0" applyNumberFormat="0" applyBorder="0" applyProtection="0"/>
    <xf numFmtId="164" fontId="23" fillId="116" borderId="0" applyNumberFormat="0" applyBorder="0" applyAlignment="0" applyProtection="0"/>
    <xf numFmtId="0" fontId="23" fillId="116" borderId="0" applyNumberFormat="0" applyBorder="0" applyAlignment="0" applyProtection="0"/>
    <xf numFmtId="0" fontId="24" fillId="117" borderId="0" applyBorder="0" applyProtection="0"/>
    <xf numFmtId="0" fontId="24" fillId="118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4" fillId="120" borderId="0" applyBorder="0" applyProtection="0"/>
    <xf numFmtId="0" fontId="24" fillId="121" borderId="0" applyNumberFormat="0" applyBorder="0" applyProtection="0"/>
    <xf numFmtId="0" fontId="24" fillId="144" borderId="0" applyBorder="0" applyProtection="0"/>
    <xf numFmtId="0" fontId="24" fillId="145" borderId="0" applyNumberFormat="0" applyBorder="0" applyProtection="0"/>
    <xf numFmtId="164" fontId="23" fillId="119" borderId="0" applyNumberFormat="0" applyBorder="0" applyAlignment="0" applyProtection="0"/>
    <xf numFmtId="0" fontId="23" fillId="119" borderId="0" applyNumberFormat="0" applyBorder="0" applyAlignment="0" applyProtection="0"/>
    <xf numFmtId="0" fontId="24" fillId="120" borderId="0" applyBorder="0" applyProtection="0"/>
    <xf numFmtId="0" fontId="24" fillId="121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24" fillId="146" borderId="0" applyBorder="0" applyProtection="0"/>
    <xf numFmtId="0" fontId="24" fillId="147" borderId="0" applyNumberFormat="0" applyBorder="0" applyProtection="0"/>
    <xf numFmtId="164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4" fillId="148" borderId="0" applyBorder="0" applyProtection="0"/>
    <xf numFmtId="0" fontId="24" fillId="149" borderId="0" applyNumberFormat="0" applyBorder="0" applyProtection="0"/>
    <xf numFmtId="164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4" fillId="123" borderId="0" applyBorder="0" applyProtection="0"/>
    <xf numFmtId="0" fontId="24" fillId="124" borderId="0" applyNumberFormat="0" applyBorder="0" applyProtection="0"/>
    <xf numFmtId="0" fontId="24" fillId="150" borderId="0" applyBorder="0" applyProtection="0"/>
    <xf numFmtId="0" fontId="24" fillId="151" borderId="0" applyNumberFormat="0" applyBorder="0" applyProtection="0"/>
    <xf numFmtId="164" fontId="23" fillId="122" borderId="0" applyNumberFormat="0" applyBorder="0" applyAlignment="0" applyProtection="0"/>
    <xf numFmtId="0" fontId="23" fillId="122" borderId="0" applyNumberFormat="0" applyBorder="0" applyAlignment="0" applyProtection="0"/>
    <xf numFmtId="0" fontId="24" fillId="123" borderId="0" applyBorder="0" applyProtection="0"/>
    <xf numFmtId="0" fontId="24" fillId="124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70" fillId="52" borderId="4" applyNumberFormat="0" applyProtection="0"/>
    <xf numFmtId="164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71" fillId="153" borderId="5" applyNumberFormat="0" applyProtection="0"/>
    <xf numFmtId="164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72" fillId="153" borderId="4" applyNumberFormat="0" applyProtection="0"/>
    <xf numFmtId="164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63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8" fillId="0" borderId="54" applyProtection="0"/>
    <xf numFmtId="0" fontId="38" fillId="0" borderId="31" applyNumberFormat="0" applyProtection="0"/>
    <xf numFmtId="0" fontId="73" fillId="0" borderId="55" applyProtection="0"/>
    <xf numFmtId="0" fontId="73" fillId="0" borderId="56" applyNumberFormat="0" applyProtection="0"/>
    <xf numFmtId="164" fontId="37" fillId="0" borderId="30" applyNumberFormat="0" applyFill="0" applyAlignment="0" applyProtection="0"/>
    <xf numFmtId="0" fontId="37" fillId="0" borderId="30" applyNumberFormat="0" applyFill="0" applyAlignment="0" applyProtection="0"/>
    <xf numFmtId="0" fontId="38" fillId="0" borderId="54" applyProtection="0"/>
    <xf numFmtId="0" fontId="38" fillId="0" borderId="31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0" fillId="0" borderId="35" applyProtection="0"/>
    <xf numFmtId="0" fontId="40" fillId="0" borderId="34" applyNumberFormat="0" applyProtection="0"/>
    <xf numFmtId="0" fontId="74" fillId="0" borderId="57" applyProtection="0"/>
    <xf numFmtId="0" fontId="74" fillId="0" borderId="58" applyNumberFormat="0" applyProtection="0"/>
    <xf numFmtId="164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40" fillId="0" borderId="35" applyProtection="0"/>
    <xf numFmtId="0" fontId="40" fillId="0" borderId="34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2" fillId="0" borderId="37" applyProtection="0"/>
    <xf numFmtId="0" fontId="42" fillId="0" borderId="38" applyNumberFormat="0" applyProtection="0"/>
    <xf numFmtId="0" fontId="75" fillId="0" borderId="59" applyProtection="0"/>
    <xf numFmtId="0" fontId="75" fillId="0" borderId="60" applyNumberFormat="0" applyProtection="0"/>
    <xf numFmtId="164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7" applyProtection="0"/>
    <xf numFmtId="0" fontId="42" fillId="0" borderId="38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5" fillId="0" borderId="0" applyBorder="0" applyProtection="0"/>
    <xf numFmtId="0" fontId="75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6" fillId="0" borderId="0" applyBorder="0" applyProtection="0">
      <alignment horizontal="left"/>
    </xf>
    <xf numFmtId="0" fontId="77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3" fillId="0" borderId="62" applyNumberFormat="0" applyProtection="0"/>
    <xf numFmtId="164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77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129" borderId="29" applyProtection="0"/>
    <xf numFmtId="0" fontId="31" fillId="130" borderId="29" applyNumberFormat="0" applyProtection="0"/>
    <xf numFmtId="0" fontId="31" fillId="154" borderId="7" applyProtection="0"/>
    <xf numFmtId="0" fontId="31" fillId="155" borderId="7" applyNumberFormat="0" applyProtection="0"/>
    <xf numFmtId="164" fontId="30" fillId="128" borderId="28" applyNumberFormat="0" applyAlignment="0" applyProtection="0"/>
    <xf numFmtId="0" fontId="30" fillId="128" borderId="28" applyNumberFormat="0" applyAlignment="0" applyProtection="0"/>
    <xf numFmtId="0" fontId="31" fillId="129" borderId="29" applyProtection="0"/>
    <xf numFmtId="0" fontId="31" fillId="130" borderId="29" applyNumberFormat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8" fillId="133" borderId="0" applyBorder="0" applyProtection="0"/>
    <xf numFmtId="0" fontId="48" fillId="132" borderId="0" applyNumberFormat="0" applyBorder="0" applyProtection="0"/>
    <xf numFmtId="0" fontId="78" fillId="156" borderId="0" applyBorder="0" applyProtection="0"/>
    <xf numFmtId="0" fontId="78" fillId="157" borderId="0" applyNumberFormat="0" applyBorder="0" applyProtection="0"/>
    <xf numFmtId="164" fontId="47" fillId="131" borderId="0" applyNumberFormat="0" applyBorder="0" applyAlignment="0" applyProtection="0"/>
    <xf numFmtId="0" fontId="47" fillId="131" borderId="0" applyNumberFormat="0" applyBorder="0" applyAlignment="0" applyProtection="0"/>
    <xf numFmtId="0" fontId="48" fillId="133" borderId="0" applyBorder="0" applyProtection="0"/>
    <xf numFmtId="0" fontId="48" fillId="132" borderId="0" applyNumberFormat="0" applyBorder="0" applyProtection="0"/>
    <xf numFmtId="0" fontId="50" fillId="0" borderId="0" applyNumberFormat="0" applyFont="0" applyFill="0" applyBorder="0" applyAlignment="0" applyProtection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1" fillId="0" borderId="0"/>
    <xf numFmtId="0" fontId="81" fillId="0" borderId="0"/>
    <xf numFmtId="0" fontId="83" fillId="0" borderId="0"/>
    <xf numFmtId="0" fontId="84" fillId="0" borderId="0"/>
    <xf numFmtId="164" fontId="84" fillId="0" borderId="0" applyBorder="0" applyProtection="0"/>
    <xf numFmtId="0" fontId="85" fillId="0" borderId="0"/>
    <xf numFmtId="0" fontId="84" fillId="0" borderId="0"/>
    <xf numFmtId="164" fontId="84" fillId="0" borderId="0" applyBorder="0" applyProtection="0"/>
    <xf numFmtId="0" fontId="86" fillId="0" borderId="0"/>
    <xf numFmtId="0" fontId="87" fillId="0" borderId="0"/>
    <xf numFmtId="0" fontId="83" fillId="0" borderId="0"/>
    <xf numFmtId="0" fontId="85" fillId="0" borderId="0"/>
    <xf numFmtId="0" fontId="84" fillId="0" borderId="0"/>
    <xf numFmtId="164" fontId="84" fillId="0" borderId="0" applyBorder="0" applyProtection="0"/>
    <xf numFmtId="0" fontId="84" fillId="0" borderId="0"/>
    <xf numFmtId="164" fontId="84" fillId="0" borderId="0" applyBorder="0" applyProtection="0"/>
    <xf numFmtId="164" fontId="85" fillId="0" borderId="0"/>
    <xf numFmtId="0" fontId="85" fillId="0" borderId="0"/>
    <xf numFmtId="0" fontId="21" fillId="0" borderId="0"/>
    <xf numFmtId="0" fontId="22" fillId="0" borderId="0"/>
    <xf numFmtId="164" fontId="22" fillId="0" borderId="0" applyBorder="0" applyProtection="0"/>
    <xf numFmtId="0" fontId="84" fillId="0" borderId="0"/>
    <xf numFmtId="164" fontId="84" fillId="0" borderId="0" applyBorder="0" applyProtection="0"/>
    <xf numFmtId="0" fontId="88" fillId="0" borderId="0"/>
    <xf numFmtId="0" fontId="86" fillId="0" borderId="0"/>
    <xf numFmtId="0" fontId="77" fillId="0" borderId="0"/>
    <xf numFmtId="164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164" fontId="1" fillId="0" borderId="0"/>
    <xf numFmtId="0" fontId="1" fillId="0" borderId="0"/>
    <xf numFmtId="164" fontId="2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9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1" fillId="0" borderId="0"/>
    <xf numFmtId="164" fontId="90" fillId="0" borderId="0" applyBorder="0" applyProtection="0"/>
    <xf numFmtId="0" fontId="86" fillId="0" borderId="0"/>
    <xf numFmtId="164" fontId="87" fillId="0" borderId="0" applyBorder="0" applyProtection="0"/>
    <xf numFmtId="16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91" fillId="0" borderId="0"/>
    <xf numFmtId="164" fontId="22" fillId="0" borderId="0" applyBorder="0" applyProtection="0"/>
    <xf numFmtId="0" fontId="92" fillId="0" borderId="0"/>
    <xf numFmtId="0" fontId="91" fillId="0" borderId="0"/>
    <xf numFmtId="164" fontId="22" fillId="0" borderId="0" applyBorder="0" applyProtection="0"/>
    <xf numFmtId="0" fontId="84" fillId="0" borderId="0"/>
    <xf numFmtId="164" fontId="84" fillId="0" borderId="0" applyBorder="0" applyProtection="0"/>
    <xf numFmtId="164" fontId="85" fillId="0" borderId="0"/>
    <xf numFmtId="0" fontId="80" fillId="0" borderId="0"/>
    <xf numFmtId="0" fontId="1" fillId="0" borderId="0"/>
    <xf numFmtId="0" fontId="88" fillId="0" borderId="0"/>
    <xf numFmtId="0" fontId="87" fillId="0" borderId="0"/>
    <xf numFmtId="164" fontId="87" fillId="0" borderId="0" applyBorder="0" applyProtection="0"/>
    <xf numFmtId="0" fontId="87" fillId="0" borderId="0"/>
    <xf numFmtId="164" fontId="87" fillId="0" borderId="0" applyBorder="0" applyProtection="0"/>
    <xf numFmtId="164" fontId="88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5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83" fillId="0" borderId="0"/>
    <xf numFmtId="0" fontId="81" fillId="0" borderId="0"/>
    <xf numFmtId="0" fontId="85" fillId="0" borderId="0"/>
    <xf numFmtId="0" fontId="84" fillId="0" borderId="0"/>
    <xf numFmtId="164" fontId="84" fillId="0" borderId="0" applyBorder="0" applyProtection="0"/>
    <xf numFmtId="164" fontId="90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84" fillId="0" borderId="0" applyBorder="0" applyProtection="0"/>
    <xf numFmtId="164" fontId="85" fillId="0" borderId="0"/>
    <xf numFmtId="0" fontId="8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1" fillId="0" borderId="0"/>
    <xf numFmtId="164" fontId="90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22" fillId="0" borderId="0"/>
    <xf numFmtId="0" fontId="86" fillId="0" borderId="0"/>
    <xf numFmtId="164" fontId="88" fillId="0" borderId="0"/>
    <xf numFmtId="0" fontId="22" fillId="0" borderId="0"/>
    <xf numFmtId="0" fontId="91" fillId="0" borderId="0"/>
    <xf numFmtId="164" fontId="22" fillId="0" borderId="0" applyBorder="0" applyProtection="0"/>
    <xf numFmtId="0" fontId="8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164" fontId="87" fillId="0" borderId="0" applyBorder="0" applyProtection="0"/>
    <xf numFmtId="0" fontId="86" fillId="0" borderId="0"/>
    <xf numFmtId="0" fontId="88" fillId="0" borderId="0"/>
    <xf numFmtId="0" fontId="87" fillId="0" borderId="0"/>
    <xf numFmtId="164" fontId="87" fillId="0" borderId="0" applyBorder="0" applyProtection="0"/>
    <xf numFmtId="0" fontId="81" fillId="0" borderId="0"/>
    <xf numFmtId="164" fontId="87" fillId="0" borderId="0" applyBorder="0" applyProtection="0"/>
    <xf numFmtId="164" fontId="88" fillId="0" borderId="0"/>
    <xf numFmtId="0" fontId="88" fillId="0" borderId="0"/>
    <xf numFmtId="0" fontId="88" fillId="0" borderId="0"/>
    <xf numFmtId="0" fontId="87" fillId="0" borderId="0"/>
    <xf numFmtId="164" fontId="87" fillId="0" borderId="0" applyBorder="0" applyProtection="0"/>
    <xf numFmtId="0" fontId="89" fillId="0" borderId="0"/>
    <xf numFmtId="0" fontId="89" fillId="0" borderId="0"/>
    <xf numFmtId="0" fontId="88" fillId="0" borderId="0"/>
    <xf numFmtId="0" fontId="86" fillId="0" borderId="0"/>
    <xf numFmtId="164" fontId="87" fillId="0" borderId="0" applyBorder="0" applyProtection="0"/>
    <xf numFmtId="164" fontId="93" fillId="0" borderId="0"/>
    <xf numFmtId="0" fontId="88" fillId="0" borderId="0"/>
    <xf numFmtId="0" fontId="88" fillId="0" borderId="0"/>
    <xf numFmtId="0" fontId="87" fillId="0" borderId="0"/>
    <xf numFmtId="164" fontId="87" fillId="0" borderId="0" applyBorder="0" applyProtection="0"/>
    <xf numFmtId="0" fontId="87" fillId="0" borderId="0"/>
    <xf numFmtId="164" fontId="87" fillId="0" borderId="0" applyBorder="0" applyProtection="0"/>
    <xf numFmtId="0" fontId="80" fillId="0" borderId="0"/>
    <xf numFmtId="0" fontId="91" fillId="0" borderId="0"/>
    <xf numFmtId="164" fontId="22" fillId="0" borderId="0" applyBorder="0" applyProtection="0"/>
    <xf numFmtId="0" fontId="88" fillId="0" borderId="0"/>
    <xf numFmtId="0" fontId="87" fillId="0" borderId="0"/>
    <xf numFmtId="164" fontId="87" fillId="0" borderId="0" applyBorder="0" applyProtection="0"/>
    <xf numFmtId="0" fontId="81" fillId="0" borderId="0"/>
    <xf numFmtId="164" fontId="90" fillId="0" borderId="0" applyBorder="0" applyProtection="0"/>
    <xf numFmtId="0" fontId="89" fillId="0" borderId="0"/>
    <xf numFmtId="0" fontId="94" fillId="0" borderId="0"/>
    <xf numFmtId="164" fontId="94" fillId="0" borderId="0" applyBorder="0" applyProtection="0"/>
    <xf numFmtId="0" fontId="50" fillId="0" borderId="0"/>
    <xf numFmtId="164" fontId="93" fillId="0" borderId="0"/>
    <xf numFmtId="164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8" fillId="0" borderId="0"/>
    <xf numFmtId="0" fontId="87" fillId="0" borderId="0"/>
    <xf numFmtId="164" fontId="87" fillId="0" borderId="0" applyBorder="0" applyProtection="0"/>
    <xf numFmtId="0" fontId="86" fillId="0" borderId="0"/>
    <xf numFmtId="164" fontId="22" fillId="0" borderId="0" applyBorder="0" applyProtection="0"/>
    <xf numFmtId="16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4" fontId="9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7" fillId="0" borderId="0" applyBorder="0" applyProtection="0"/>
    <xf numFmtId="0" fontId="86" fillId="0" borderId="0"/>
    <xf numFmtId="0" fontId="80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4" fontId="90" fillId="0" borderId="0" applyBorder="0" applyProtection="0"/>
    <xf numFmtId="0" fontId="86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164" fontId="21" fillId="0" borderId="0"/>
    <xf numFmtId="164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16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5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4" fontId="90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96" fillId="158" borderId="0" applyBorder="0" applyProtection="0"/>
    <xf numFmtId="0" fontId="96" fillId="159" borderId="0" applyNumberFormat="0" applyBorder="0" applyProtection="0"/>
    <xf numFmtId="164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77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97" fillId="0" borderId="0" applyBorder="0" applyProtection="0"/>
    <xf numFmtId="0" fontId="97" fillId="0" borderId="0" applyNumberFormat="0" applyBorder="0" applyProtection="0"/>
    <xf numFmtId="16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21" fillId="8" borderId="8" applyNumberFormat="0" applyFont="0" applyAlignment="0" applyProtection="0"/>
    <xf numFmtId="164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8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81" fillId="134" borderId="41" applyNumberFormat="0" applyFont="0" applyAlignment="0" applyProtection="0"/>
    <xf numFmtId="0" fontId="8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81" fillId="134" borderId="41" applyNumberFormat="0" applyFont="0" applyAlignment="0" applyProtection="0"/>
    <xf numFmtId="0" fontId="8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0" fillId="0" borderId="0" applyFont="0" applyFill="0" applyBorder="0" applyAlignment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64" applyProtection="0"/>
    <xf numFmtId="0" fontId="76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6" fillId="0" borderId="40" applyProtection="0"/>
    <xf numFmtId="0" fontId="46" fillId="0" borderId="40" applyNumberFormat="0" applyProtection="0"/>
    <xf numFmtId="0" fontId="98" fillId="0" borderId="65" applyProtection="0"/>
    <xf numFmtId="0" fontId="98" fillId="0" borderId="6" applyNumberFormat="0" applyProtection="0"/>
    <xf numFmtId="164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6" fillId="0" borderId="40" applyProtection="0"/>
    <xf numFmtId="0" fontId="46" fillId="0" borderId="40" applyNumberFormat="0" applyProtection="0"/>
    <xf numFmtId="0" fontId="22" fillId="51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5" fillId="0" borderId="0" applyBorder="0" applyProtection="0"/>
    <xf numFmtId="0" fontId="65" fillId="0" borderId="0" applyNumberFormat="0" applyBorder="0" applyProtection="0"/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77" fillId="0" borderId="0" applyBorder="0" applyProtection="0"/>
    <xf numFmtId="168" fontId="81" fillId="0" borderId="0" applyFill="0" applyBorder="0" applyAlignment="0" applyProtection="0"/>
    <xf numFmtId="169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1" fillId="0" borderId="0" applyFont="0" applyFill="0" applyBorder="0" applyAlignment="0" applyProtection="0"/>
    <xf numFmtId="171" fontId="22" fillId="0" borderId="0" applyBorder="0" applyProtection="0"/>
    <xf numFmtId="170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1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1" fillId="0" borderId="0" applyFill="0" applyBorder="0" applyAlignment="0" applyProtection="0"/>
    <xf numFmtId="169" fontId="80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99" fillId="160" borderId="0" applyBorder="0" applyProtection="0"/>
    <xf numFmtId="0" fontId="99" fillId="161" borderId="0" applyNumberFormat="0" applyBorder="0" applyProtection="0"/>
    <xf numFmtId="164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</cellStyleXfs>
  <cellXfs count="70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3" fontId="19" fillId="0" borderId="0" xfId="0" applyNumberFormat="1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3" fontId="18" fillId="0" borderId="10" xfId="0" applyNumberFormat="1" applyFont="1" applyBorder="1" applyAlignment="1">
      <alignment horizontal="center" vertical="top" wrapText="1"/>
    </xf>
    <xf numFmtId="4" fontId="18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vertical="top" wrapText="1"/>
    </xf>
    <xf numFmtId="0" fontId="17" fillId="0" borderId="17" xfId="0" applyFont="1" applyBorder="1" applyAlignment="1">
      <alignment vertical="top"/>
    </xf>
    <xf numFmtId="0" fontId="17" fillId="0" borderId="17" xfId="0" applyFont="1" applyBorder="1" applyAlignment="1">
      <alignment vertical="top" wrapText="1"/>
    </xf>
    <xf numFmtId="3" fontId="17" fillId="0" borderId="17" xfId="0" applyNumberFormat="1" applyFont="1" applyBorder="1" applyAlignment="1">
      <alignment vertical="top"/>
    </xf>
    <xf numFmtId="4" fontId="17" fillId="0" borderId="18" xfId="0" applyNumberFormat="1" applyFont="1" applyBorder="1" applyAlignment="1">
      <alignment vertical="top"/>
    </xf>
    <xf numFmtId="0" fontId="18" fillId="33" borderId="17" xfId="0" applyFont="1" applyFill="1" applyBorder="1" applyAlignment="1">
      <alignment vertical="top"/>
    </xf>
    <xf numFmtId="0" fontId="18" fillId="33" borderId="19" xfId="0" applyFont="1" applyFill="1" applyBorder="1" applyAlignment="1">
      <alignment vertical="top"/>
    </xf>
    <xf numFmtId="3" fontId="18" fillId="33" borderId="17" xfId="0" applyNumberFormat="1" applyFont="1" applyFill="1" applyBorder="1" applyAlignment="1">
      <alignment vertical="top"/>
    </xf>
    <xf numFmtId="4" fontId="18" fillId="33" borderId="18" xfId="0" applyNumberFormat="1" applyFont="1" applyFill="1" applyBorder="1" applyAlignment="1">
      <alignment vertical="top"/>
    </xf>
    <xf numFmtId="0" fontId="17" fillId="0" borderId="20" xfId="0" applyFont="1" applyBorder="1" applyAlignment="1">
      <alignment horizontal="center" vertical="top"/>
    </xf>
    <xf numFmtId="0" fontId="18" fillId="34" borderId="21" xfId="0" applyFont="1" applyFill="1" applyBorder="1" applyAlignment="1">
      <alignment vertical="top"/>
    </xf>
    <xf numFmtId="0" fontId="18" fillId="34" borderId="22" xfId="0" applyFont="1" applyFill="1" applyBorder="1" applyAlignment="1">
      <alignment vertical="top"/>
    </xf>
    <xf numFmtId="3" fontId="18" fillId="34" borderId="23" xfId="0" applyNumberFormat="1" applyFont="1" applyFill="1" applyBorder="1" applyAlignment="1">
      <alignment vertical="top"/>
    </xf>
    <xf numFmtId="4" fontId="18" fillId="34" borderId="24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4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right" vertical="top"/>
    </xf>
    <xf numFmtId="3" fontId="17" fillId="0" borderId="0" xfId="0" applyNumberFormat="1" applyFont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3" fontId="18" fillId="0" borderId="0" xfId="0" applyNumberFormat="1" applyFont="1" applyBorder="1" applyAlignment="1">
      <alignment horizontal="center" vertical="top"/>
    </xf>
    <xf numFmtId="4" fontId="18" fillId="0" borderId="0" xfId="0" applyNumberFormat="1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 wrapText="1"/>
    </xf>
    <xf numFmtId="3" fontId="18" fillId="0" borderId="14" xfId="0" applyNumberFormat="1" applyFont="1" applyBorder="1" applyAlignment="1">
      <alignment horizontal="center" vertical="top" wrapText="1"/>
    </xf>
    <xf numFmtId="4" fontId="18" fillId="0" borderId="14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/>
    </xf>
    <xf numFmtId="0" fontId="18" fillId="34" borderId="11" xfId="0" applyFont="1" applyFill="1" applyBorder="1" applyAlignment="1">
      <alignment vertical="top"/>
    </xf>
    <xf numFmtId="0" fontId="17" fillId="0" borderId="17" xfId="0" applyFont="1" applyBorder="1" applyAlignment="1">
      <alignment horizontal="center" vertical="top"/>
    </xf>
    <xf numFmtId="4" fontId="17" fillId="0" borderId="12" xfId="0" applyNumberFormat="1" applyFont="1" applyBorder="1" applyAlignment="1">
      <alignment vertical="top"/>
    </xf>
    <xf numFmtId="4" fontId="17" fillId="0" borderId="66" xfId="0" applyNumberFormat="1" applyFont="1" applyBorder="1" applyAlignment="1">
      <alignment vertical="top"/>
    </xf>
    <xf numFmtId="0" fontId="17" fillId="0" borderId="16" xfId="0" applyFont="1" applyBorder="1" applyAlignment="1">
      <alignment horizontal="center" vertical="top"/>
    </xf>
    <xf numFmtId="4" fontId="17" fillId="0" borderId="20" xfId="0" applyNumberFormat="1" applyFont="1" applyBorder="1" applyAlignment="1">
      <alignment vertical="top"/>
    </xf>
    <xf numFmtId="4" fontId="18" fillId="33" borderId="20" xfId="0" applyNumberFormat="1" applyFont="1" applyFill="1" applyBorder="1" applyAlignment="1">
      <alignment vertical="top"/>
    </xf>
    <xf numFmtId="4" fontId="18" fillId="33" borderId="66" xfId="0" applyNumberFormat="1" applyFont="1" applyFill="1" applyBorder="1" applyAlignment="1">
      <alignment vertical="top"/>
    </xf>
    <xf numFmtId="0" fontId="18" fillId="34" borderId="67" xfId="0" applyFont="1" applyFill="1" applyBorder="1" applyAlignment="1">
      <alignment vertical="top"/>
    </xf>
    <xf numFmtId="3" fontId="18" fillId="34" borderId="68" xfId="0" applyNumberFormat="1" applyFont="1" applyFill="1" applyBorder="1" applyAlignment="1">
      <alignment vertical="top"/>
    </xf>
    <xf numFmtId="4" fontId="18" fillId="34" borderId="11" xfId="0" applyNumberFormat="1" applyFont="1" applyFill="1" applyBorder="1" applyAlignment="1">
      <alignment vertical="top"/>
    </xf>
    <xf numFmtId="4" fontId="18" fillId="34" borderId="10" xfId="0" applyNumberFormat="1" applyFont="1" applyFill="1" applyBorder="1" applyAlignment="1">
      <alignment vertical="top"/>
    </xf>
    <xf numFmtId="0" fontId="19" fillId="0" borderId="0" xfId="0" applyFont="1" applyBorder="1" applyAlignment="1">
      <alignment horizontal="center" vertical="top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29_&#1054;&#1073;&#1091;&#1093;&#1086;&#1074;&#1072;&#1040;&#1040;/&#1056;&#1072;&#1089;&#1095;&#1077;&#1090;&#1099;/2025/&#1048;&#1089;&#1089;&#1083;&#1077;&#1076;&#1086;&#1074;&#1072;&#1085;&#1080;&#1103;_&#1087;&#1083;&#1072;&#1085;%202025%20&#1075;&#1086;&#1076;/&#1048;&#1089;&#1089;&#1083;&#1077;&#1076;&#1086;&#1074;&#1072;&#1085;&#1080;&#1103;_e2_&#1087;&#1083;&#1072;&#1085;%202025_&#1056;&#1043;%201%20&#1086;&#1090;%2014.02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"/>
      <sheetName val="Свод"/>
      <sheetName val="Общий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РК"/>
      <sheetName val="Список МО"/>
      <sheetName val="Список Иссл"/>
      <sheetName val="Тарифы 2025"/>
      <sheetName val="МРК"/>
      <sheetName val="Лист1"/>
    </sheetNames>
    <sheetDataSet>
      <sheetData sheetId="0"/>
      <sheetData sheetId="1"/>
      <sheetData sheetId="2"/>
      <sheetData sheetId="3">
        <row r="12">
          <cell r="F12" t="str">
            <v>от 27.12.2024 № 18/14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5"/>
  <sheetViews>
    <sheetView tabSelected="1" zoomScaleNormal="100" workbookViewId="0">
      <selection activeCell="C41" sqref="C41"/>
    </sheetView>
  </sheetViews>
  <sheetFormatPr defaultRowHeight="12" x14ac:dyDescent="0.25"/>
  <cols>
    <col min="1" max="1" width="6.28515625" style="1" customWidth="1"/>
    <col min="2" max="2" width="10.28515625" style="2" bestFit="1" customWidth="1"/>
    <col min="3" max="3" width="48.42578125" style="3" customWidth="1"/>
    <col min="4" max="4" width="15" style="1" bestFit="1" customWidth="1"/>
    <col min="5" max="5" width="62" style="4" customWidth="1"/>
    <col min="6" max="6" width="11.5703125" style="9" customWidth="1"/>
    <col min="7" max="7" width="12.85546875" style="6" customWidth="1"/>
    <col min="8" max="42" width="13.85546875" style="1" customWidth="1"/>
    <col min="43" max="44" width="13.85546875" style="7" customWidth="1"/>
    <col min="45" max="16384" width="9.140625" style="7"/>
  </cols>
  <sheetData>
    <row r="1" spans="1:42" x14ac:dyDescent="0.25">
      <c r="F1" s="5" t="s">
        <v>0</v>
      </c>
    </row>
    <row r="2" spans="1:42" ht="27.75" customHeight="1" x14ac:dyDescent="0.25">
      <c r="F2" s="8" t="s">
        <v>1</v>
      </c>
    </row>
    <row r="3" spans="1:42" x14ac:dyDescent="0.25">
      <c r="F3" s="5" t="s">
        <v>2</v>
      </c>
    </row>
    <row r="4" spans="1:42" x14ac:dyDescent="0.25">
      <c r="F4" s="5" t="s">
        <v>3</v>
      </c>
    </row>
    <row r="5" spans="1:42" x14ac:dyDescent="0.25">
      <c r="F5" s="5" t="s">
        <v>4</v>
      </c>
    </row>
    <row r="6" spans="1:42" x14ac:dyDescent="0.25">
      <c r="F6" s="5" t="s">
        <v>5</v>
      </c>
    </row>
    <row r="7" spans="1:42" x14ac:dyDescent="0.25">
      <c r="G7" s="10"/>
    </row>
    <row r="8" spans="1:42" ht="12.75" customHeight="1" x14ac:dyDescent="0.25">
      <c r="F8" s="11" t="s">
        <v>127</v>
      </c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7"/>
    </row>
    <row r="9" spans="1:42" ht="27.75" customHeight="1" x14ac:dyDescent="0.25">
      <c r="F9" s="13" t="s">
        <v>1</v>
      </c>
      <c r="G9" s="10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7"/>
    </row>
    <row r="10" spans="1:42" x14ac:dyDescent="0.25">
      <c r="F10" s="5" t="s">
        <v>2</v>
      </c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7"/>
    </row>
    <row r="11" spans="1:42" x14ac:dyDescent="0.25">
      <c r="F11" s="5" t="s">
        <v>3</v>
      </c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7"/>
    </row>
    <row r="12" spans="1:42" x14ac:dyDescent="0.25">
      <c r="F12" s="5" t="s">
        <v>4</v>
      </c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7"/>
    </row>
    <row r="13" spans="1:42" x14ac:dyDescent="0.25">
      <c r="F13" s="14" t="str">
        <f>'[7]КТ 2025'!F12</f>
        <v>от 27.12.2024 № 18/14</v>
      </c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7"/>
    </row>
    <row r="14" spans="1:42" x14ac:dyDescent="0.25"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</row>
    <row r="15" spans="1:42" ht="26.25" customHeight="1" x14ac:dyDescent="0.25">
      <c r="A15" s="69" t="s">
        <v>6</v>
      </c>
      <c r="B15" s="69"/>
      <c r="C15" s="69"/>
      <c r="D15" s="69"/>
      <c r="E15" s="69"/>
      <c r="F15" s="69"/>
      <c r="G15" s="69"/>
      <c r="H15" s="69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</row>
    <row r="16" spans="1:42" ht="17.25" customHeight="1" x14ac:dyDescent="0.25">
      <c r="A16" s="15"/>
      <c r="B16" s="15"/>
      <c r="C16" s="15"/>
      <c r="D16" s="15"/>
      <c r="E16" s="15"/>
      <c r="F16" s="16"/>
      <c r="G16" s="17"/>
      <c r="H16" s="1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</row>
    <row r="17" spans="1:42" ht="24" x14ac:dyDescent="0.25">
      <c r="A17" s="19" t="s">
        <v>7</v>
      </c>
      <c r="B17" s="19" t="s">
        <v>8</v>
      </c>
      <c r="C17" s="20" t="s">
        <v>9</v>
      </c>
      <c r="D17" s="19" t="s">
        <v>10</v>
      </c>
      <c r="E17" s="19" t="s">
        <v>11</v>
      </c>
      <c r="F17" s="21" t="s">
        <v>12</v>
      </c>
      <c r="G17" s="22" t="s">
        <v>13</v>
      </c>
      <c r="H17" s="22" t="s">
        <v>14</v>
      </c>
    </row>
    <row r="18" spans="1:42" x14ac:dyDescent="0.25">
      <c r="A18" s="23">
        <v>1</v>
      </c>
      <c r="B18" s="23">
        <v>430004</v>
      </c>
      <c r="C18" s="24" t="s">
        <v>15</v>
      </c>
      <c r="D18" s="25" t="s">
        <v>16</v>
      </c>
      <c r="E18" s="24" t="s">
        <v>17</v>
      </c>
      <c r="F18" s="26">
        <v>1310</v>
      </c>
      <c r="G18" s="27">
        <v>707.21</v>
      </c>
      <c r="H18" s="27">
        <v>926445.10000000009</v>
      </c>
      <c r="AH18" s="7"/>
      <c r="AI18" s="7"/>
      <c r="AJ18" s="7"/>
      <c r="AK18" s="7"/>
      <c r="AL18" s="7"/>
      <c r="AM18" s="7"/>
      <c r="AN18" s="7"/>
      <c r="AO18" s="7"/>
      <c r="AP18" s="7"/>
    </row>
    <row r="19" spans="1:42" x14ac:dyDescent="0.25">
      <c r="A19" s="28"/>
      <c r="B19" s="28"/>
      <c r="C19" s="29"/>
      <c r="D19" s="30" t="s">
        <v>18</v>
      </c>
      <c r="E19" s="31" t="s">
        <v>19</v>
      </c>
      <c r="F19" s="32">
        <v>44</v>
      </c>
      <c r="G19" s="33">
        <v>707.21</v>
      </c>
      <c r="H19" s="33">
        <v>31117.24</v>
      </c>
      <c r="AH19" s="7"/>
      <c r="AI19" s="7"/>
      <c r="AJ19" s="7"/>
      <c r="AK19" s="7"/>
      <c r="AL19" s="7"/>
      <c r="AM19" s="7"/>
      <c r="AN19" s="7"/>
      <c r="AO19" s="7"/>
      <c r="AP19" s="7"/>
    </row>
    <row r="20" spans="1:42" ht="24" x14ac:dyDescent="0.25">
      <c r="A20" s="28"/>
      <c r="B20" s="28"/>
      <c r="C20" s="29"/>
      <c r="D20" s="30" t="s">
        <v>20</v>
      </c>
      <c r="E20" s="31" t="s">
        <v>21</v>
      </c>
      <c r="F20" s="32">
        <v>195</v>
      </c>
      <c r="G20" s="33">
        <v>707.21</v>
      </c>
      <c r="H20" s="33">
        <v>137905.95000000001</v>
      </c>
      <c r="AH20" s="7"/>
      <c r="AI20" s="7"/>
      <c r="AJ20" s="7"/>
      <c r="AK20" s="7"/>
      <c r="AL20" s="7"/>
      <c r="AM20" s="7"/>
      <c r="AN20" s="7"/>
      <c r="AO20" s="7"/>
      <c r="AP20" s="7"/>
    </row>
    <row r="21" spans="1:42" x14ac:dyDescent="0.25">
      <c r="A21" s="28"/>
      <c r="B21" s="28"/>
      <c r="C21" s="29"/>
      <c r="D21" s="30" t="s">
        <v>22</v>
      </c>
      <c r="E21" s="31" t="s">
        <v>23</v>
      </c>
      <c r="F21" s="32">
        <v>1260</v>
      </c>
      <c r="G21" s="33">
        <v>707.21</v>
      </c>
      <c r="H21" s="33">
        <v>891084.60000000009</v>
      </c>
      <c r="AH21" s="7"/>
      <c r="AI21" s="7"/>
      <c r="AJ21" s="7"/>
      <c r="AK21" s="7"/>
      <c r="AL21" s="7"/>
      <c r="AM21" s="7"/>
      <c r="AN21" s="7"/>
      <c r="AO21" s="7"/>
      <c r="AP21" s="7"/>
    </row>
    <row r="22" spans="1:42" x14ac:dyDescent="0.25">
      <c r="A22" s="28"/>
      <c r="B22" s="28"/>
      <c r="C22" s="29"/>
      <c r="D22" s="30" t="s">
        <v>24</v>
      </c>
      <c r="E22" s="31" t="s">
        <v>25</v>
      </c>
      <c r="F22" s="32">
        <v>570</v>
      </c>
      <c r="G22" s="33">
        <v>707.21</v>
      </c>
      <c r="H22" s="33">
        <v>403109.7</v>
      </c>
      <c r="AH22" s="7"/>
      <c r="AI22" s="7"/>
      <c r="AJ22" s="7"/>
      <c r="AK22" s="7"/>
      <c r="AL22" s="7"/>
      <c r="AM22" s="7"/>
      <c r="AN22" s="7"/>
      <c r="AO22" s="7"/>
      <c r="AP22" s="7"/>
    </row>
    <row r="23" spans="1:42" x14ac:dyDescent="0.25">
      <c r="A23" s="28"/>
      <c r="B23" s="28"/>
      <c r="C23" s="29"/>
      <c r="D23" s="30" t="s">
        <v>26</v>
      </c>
      <c r="E23" s="31" t="s">
        <v>27</v>
      </c>
      <c r="F23" s="32">
        <v>980</v>
      </c>
      <c r="G23" s="33">
        <v>707.21</v>
      </c>
      <c r="H23" s="33">
        <v>693065.8</v>
      </c>
      <c r="AH23" s="7"/>
      <c r="AI23" s="7"/>
      <c r="AJ23" s="7"/>
      <c r="AK23" s="7"/>
      <c r="AL23" s="7"/>
      <c r="AM23" s="7"/>
      <c r="AN23" s="7"/>
      <c r="AO23" s="7"/>
      <c r="AP23" s="7"/>
    </row>
    <row r="24" spans="1:42" x14ac:dyDescent="0.25">
      <c r="A24" s="28"/>
      <c r="B24" s="28"/>
      <c r="C24" s="34" t="s">
        <v>28</v>
      </c>
      <c r="D24" s="35"/>
      <c r="E24" s="35"/>
      <c r="F24" s="36">
        <v>4359</v>
      </c>
      <c r="G24" s="37"/>
      <c r="H24" s="37">
        <v>3082728.3900000006</v>
      </c>
      <c r="AH24" s="7"/>
      <c r="AI24" s="7"/>
      <c r="AJ24" s="7"/>
      <c r="AK24" s="7"/>
      <c r="AL24" s="7"/>
      <c r="AM24" s="7"/>
      <c r="AN24" s="7"/>
      <c r="AO24" s="7"/>
      <c r="AP24" s="7"/>
    </row>
    <row r="25" spans="1:42" x14ac:dyDescent="0.25">
      <c r="A25" s="38">
        <v>2</v>
      </c>
      <c r="B25" s="38">
        <v>430014</v>
      </c>
      <c r="C25" s="31" t="s">
        <v>29</v>
      </c>
      <c r="D25" s="30" t="s">
        <v>16</v>
      </c>
      <c r="E25" s="31" t="s">
        <v>17</v>
      </c>
      <c r="F25" s="32">
        <v>1050</v>
      </c>
      <c r="G25" s="33">
        <v>707.21</v>
      </c>
      <c r="H25" s="33">
        <v>742570.5</v>
      </c>
      <c r="AH25" s="7"/>
      <c r="AI25" s="7"/>
      <c r="AJ25" s="7"/>
      <c r="AK25" s="7"/>
      <c r="AL25" s="7"/>
      <c r="AM25" s="7"/>
      <c r="AN25" s="7"/>
      <c r="AO25" s="7"/>
      <c r="AP25" s="7"/>
    </row>
    <row r="26" spans="1:42" x14ac:dyDescent="0.25">
      <c r="A26" s="28"/>
      <c r="B26" s="28"/>
      <c r="C26" s="29"/>
      <c r="D26" s="30" t="s">
        <v>18</v>
      </c>
      <c r="E26" s="31" t="s">
        <v>19</v>
      </c>
      <c r="F26" s="32">
        <v>25</v>
      </c>
      <c r="G26" s="33">
        <v>707.21</v>
      </c>
      <c r="H26" s="33">
        <v>17680.25</v>
      </c>
      <c r="AH26" s="7"/>
      <c r="AI26" s="7"/>
      <c r="AJ26" s="7"/>
      <c r="AK26" s="7"/>
      <c r="AL26" s="7"/>
      <c r="AM26" s="7"/>
      <c r="AN26" s="7"/>
      <c r="AO26" s="7"/>
      <c r="AP26" s="7"/>
    </row>
    <row r="27" spans="1:42" x14ac:dyDescent="0.25">
      <c r="A27" s="28"/>
      <c r="B27" s="28"/>
      <c r="C27" s="29"/>
      <c r="D27" s="30" t="s">
        <v>30</v>
      </c>
      <c r="E27" s="31" t="s">
        <v>31</v>
      </c>
      <c r="F27" s="32">
        <v>13</v>
      </c>
      <c r="G27" s="33">
        <v>707.21</v>
      </c>
      <c r="H27" s="33">
        <v>9193.73</v>
      </c>
      <c r="AH27" s="7"/>
      <c r="AI27" s="7"/>
      <c r="AJ27" s="7"/>
      <c r="AK27" s="7"/>
      <c r="AL27" s="7"/>
      <c r="AM27" s="7"/>
      <c r="AN27" s="7"/>
      <c r="AO27" s="7"/>
      <c r="AP27" s="7"/>
    </row>
    <row r="28" spans="1:42" x14ac:dyDescent="0.25">
      <c r="A28" s="28"/>
      <c r="B28" s="28"/>
      <c r="C28" s="29"/>
      <c r="D28" s="30" t="s">
        <v>32</v>
      </c>
      <c r="E28" s="31" t="s">
        <v>33</v>
      </c>
      <c r="F28" s="32">
        <v>10</v>
      </c>
      <c r="G28" s="33">
        <v>707.21</v>
      </c>
      <c r="H28" s="33">
        <v>7072.1</v>
      </c>
      <c r="AH28" s="7"/>
      <c r="AI28" s="7"/>
      <c r="AJ28" s="7"/>
      <c r="AK28" s="7"/>
      <c r="AL28" s="7"/>
      <c r="AM28" s="7"/>
      <c r="AN28" s="7"/>
      <c r="AO28" s="7"/>
      <c r="AP28" s="7"/>
    </row>
    <row r="29" spans="1:42" ht="24" x14ac:dyDescent="0.25">
      <c r="A29" s="28"/>
      <c r="B29" s="28"/>
      <c r="C29" s="29"/>
      <c r="D29" s="30" t="s">
        <v>34</v>
      </c>
      <c r="E29" s="31" t="s">
        <v>35</v>
      </c>
      <c r="F29" s="32">
        <v>160</v>
      </c>
      <c r="G29" s="33">
        <v>707.21</v>
      </c>
      <c r="H29" s="33">
        <v>113153.60000000001</v>
      </c>
      <c r="AH29" s="7"/>
      <c r="AI29" s="7"/>
      <c r="AJ29" s="7"/>
      <c r="AK29" s="7"/>
      <c r="AL29" s="7"/>
      <c r="AM29" s="7"/>
      <c r="AN29" s="7"/>
      <c r="AO29" s="7"/>
      <c r="AP29" s="7"/>
    </row>
    <row r="30" spans="1:42" x14ac:dyDescent="0.25">
      <c r="A30" s="28"/>
      <c r="B30" s="28"/>
      <c r="C30" s="29"/>
      <c r="D30" s="30" t="s">
        <v>24</v>
      </c>
      <c r="E30" s="31" t="s">
        <v>25</v>
      </c>
      <c r="F30" s="32">
        <v>180</v>
      </c>
      <c r="G30" s="33">
        <v>707.21</v>
      </c>
      <c r="H30" s="33">
        <v>127297.8</v>
      </c>
      <c r="AH30" s="7"/>
      <c r="AI30" s="7"/>
      <c r="AJ30" s="7"/>
      <c r="AK30" s="7"/>
      <c r="AL30" s="7"/>
      <c r="AM30" s="7"/>
      <c r="AN30" s="7"/>
      <c r="AO30" s="7"/>
      <c r="AP30" s="7"/>
    </row>
    <row r="31" spans="1:42" x14ac:dyDescent="0.25">
      <c r="A31" s="28"/>
      <c r="B31" s="28"/>
      <c r="C31" s="29"/>
      <c r="D31" s="30" t="s">
        <v>26</v>
      </c>
      <c r="E31" s="31" t="s">
        <v>27</v>
      </c>
      <c r="F31" s="32">
        <v>260</v>
      </c>
      <c r="G31" s="33">
        <v>707.21</v>
      </c>
      <c r="H31" s="33">
        <v>183874.6</v>
      </c>
      <c r="AH31" s="7"/>
      <c r="AI31" s="7"/>
      <c r="AJ31" s="7"/>
      <c r="AK31" s="7"/>
      <c r="AL31" s="7"/>
      <c r="AM31" s="7"/>
      <c r="AN31" s="7"/>
      <c r="AO31" s="7"/>
      <c r="AP31" s="7"/>
    </row>
    <row r="32" spans="1:42" x14ac:dyDescent="0.25">
      <c r="A32" s="28"/>
      <c r="B32" s="28"/>
      <c r="C32" s="34" t="s">
        <v>36</v>
      </c>
      <c r="D32" s="35"/>
      <c r="E32" s="35"/>
      <c r="F32" s="36">
        <v>1698</v>
      </c>
      <c r="G32" s="37"/>
      <c r="H32" s="37">
        <v>1200842.58</v>
      </c>
      <c r="AH32" s="7"/>
      <c r="AI32" s="7"/>
      <c r="AJ32" s="7"/>
      <c r="AK32" s="7"/>
      <c r="AL32" s="7"/>
      <c r="AM32" s="7"/>
      <c r="AN32" s="7"/>
      <c r="AO32" s="7"/>
      <c r="AP32" s="7"/>
    </row>
    <row r="33" spans="1:42" x14ac:dyDescent="0.25">
      <c r="A33" s="38">
        <v>3</v>
      </c>
      <c r="B33" s="38">
        <v>430037</v>
      </c>
      <c r="C33" s="31" t="s">
        <v>37</v>
      </c>
      <c r="D33" s="30" t="s">
        <v>16</v>
      </c>
      <c r="E33" s="31" t="s">
        <v>17</v>
      </c>
      <c r="F33" s="32">
        <v>3490</v>
      </c>
      <c r="G33" s="33">
        <v>707.21</v>
      </c>
      <c r="H33" s="33">
        <v>2468162.9</v>
      </c>
      <c r="AH33" s="7"/>
      <c r="AI33" s="7"/>
      <c r="AJ33" s="7"/>
      <c r="AK33" s="7"/>
      <c r="AL33" s="7"/>
      <c r="AM33" s="7"/>
      <c r="AN33" s="7"/>
      <c r="AO33" s="7"/>
      <c r="AP33" s="7"/>
    </row>
    <row r="34" spans="1:42" x14ac:dyDescent="0.25">
      <c r="A34" s="28"/>
      <c r="B34" s="28"/>
      <c r="C34" s="29"/>
      <c r="D34" s="30" t="s">
        <v>38</v>
      </c>
      <c r="E34" s="31" t="s">
        <v>39</v>
      </c>
      <c r="F34" s="32">
        <v>1000</v>
      </c>
      <c r="G34" s="33">
        <v>5045.0600000000004</v>
      </c>
      <c r="H34" s="33">
        <v>5045060</v>
      </c>
      <c r="AH34" s="7"/>
      <c r="AI34" s="7"/>
      <c r="AJ34" s="7"/>
      <c r="AK34" s="7"/>
      <c r="AL34" s="7"/>
      <c r="AM34" s="7"/>
      <c r="AN34" s="7"/>
      <c r="AO34" s="7"/>
      <c r="AP34" s="7"/>
    </row>
    <row r="35" spans="1:42" x14ac:dyDescent="0.25">
      <c r="A35" s="28"/>
      <c r="B35" s="28"/>
      <c r="C35" s="29"/>
      <c r="D35" s="30" t="s">
        <v>18</v>
      </c>
      <c r="E35" s="31" t="s">
        <v>19</v>
      </c>
      <c r="F35" s="32">
        <v>95</v>
      </c>
      <c r="G35" s="33">
        <v>707.21</v>
      </c>
      <c r="H35" s="33">
        <v>67184.95</v>
      </c>
      <c r="AH35" s="7"/>
      <c r="AI35" s="7"/>
      <c r="AJ35" s="7"/>
      <c r="AK35" s="7"/>
      <c r="AL35" s="7"/>
      <c r="AM35" s="7"/>
      <c r="AN35" s="7"/>
      <c r="AO35" s="7"/>
      <c r="AP35" s="7"/>
    </row>
    <row r="36" spans="1:42" x14ac:dyDescent="0.25">
      <c r="A36" s="28"/>
      <c r="B36" s="28"/>
      <c r="C36" s="29"/>
      <c r="D36" s="30" t="s">
        <v>40</v>
      </c>
      <c r="E36" s="31" t="s">
        <v>41</v>
      </c>
      <c r="F36" s="32">
        <v>22</v>
      </c>
      <c r="G36" s="33">
        <v>707.21</v>
      </c>
      <c r="H36" s="33">
        <v>15558.62</v>
      </c>
      <c r="AH36" s="7"/>
      <c r="AI36" s="7"/>
      <c r="AJ36" s="7"/>
      <c r="AK36" s="7"/>
      <c r="AL36" s="7"/>
      <c r="AM36" s="7"/>
      <c r="AN36" s="7"/>
      <c r="AO36" s="7"/>
      <c r="AP36" s="7"/>
    </row>
    <row r="37" spans="1:42" x14ac:dyDescent="0.25">
      <c r="A37" s="28"/>
      <c r="B37" s="28"/>
      <c r="C37" s="29"/>
      <c r="D37" s="30" t="s">
        <v>42</v>
      </c>
      <c r="E37" s="31" t="s">
        <v>43</v>
      </c>
      <c r="F37" s="32">
        <v>75</v>
      </c>
      <c r="G37" s="33">
        <v>707.21</v>
      </c>
      <c r="H37" s="33">
        <v>53040.75</v>
      </c>
      <c r="AH37" s="7"/>
      <c r="AI37" s="7"/>
      <c r="AJ37" s="7"/>
      <c r="AK37" s="7"/>
      <c r="AL37" s="7"/>
      <c r="AM37" s="7"/>
      <c r="AN37" s="7"/>
      <c r="AO37" s="7"/>
      <c r="AP37" s="7"/>
    </row>
    <row r="38" spans="1:42" x14ac:dyDescent="0.25">
      <c r="A38" s="28"/>
      <c r="B38" s="28"/>
      <c r="C38" s="29"/>
      <c r="D38" s="30" t="s">
        <v>32</v>
      </c>
      <c r="E38" s="31" t="s">
        <v>33</v>
      </c>
      <c r="F38" s="32">
        <v>40</v>
      </c>
      <c r="G38" s="33">
        <v>707.21</v>
      </c>
      <c r="H38" s="33">
        <v>28288.400000000001</v>
      </c>
      <c r="AH38" s="7"/>
      <c r="AI38" s="7"/>
      <c r="AJ38" s="7"/>
      <c r="AK38" s="7"/>
      <c r="AL38" s="7"/>
      <c r="AM38" s="7"/>
      <c r="AN38" s="7"/>
      <c r="AO38" s="7"/>
      <c r="AP38" s="7"/>
    </row>
    <row r="39" spans="1:42" x14ac:dyDescent="0.25">
      <c r="A39" s="28"/>
      <c r="B39" s="28"/>
      <c r="C39" s="29"/>
      <c r="D39" s="30" t="s">
        <v>44</v>
      </c>
      <c r="E39" s="31" t="s">
        <v>45</v>
      </c>
      <c r="F39" s="32">
        <v>3560</v>
      </c>
      <c r="G39" s="33">
        <v>707.21</v>
      </c>
      <c r="H39" s="33">
        <v>2517667.6</v>
      </c>
      <c r="AH39" s="7"/>
      <c r="AI39" s="7"/>
      <c r="AJ39" s="7"/>
      <c r="AK39" s="7"/>
      <c r="AL39" s="7"/>
      <c r="AM39" s="7"/>
      <c r="AN39" s="7"/>
      <c r="AO39" s="7"/>
      <c r="AP39" s="7"/>
    </row>
    <row r="40" spans="1:42" ht="24" x14ac:dyDescent="0.25">
      <c r="A40" s="28"/>
      <c r="B40" s="28"/>
      <c r="C40" s="29"/>
      <c r="D40" s="30" t="s">
        <v>34</v>
      </c>
      <c r="E40" s="31" t="s">
        <v>35</v>
      </c>
      <c r="F40" s="32">
        <v>3860</v>
      </c>
      <c r="G40" s="33">
        <v>707.21</v>
      </c>
      <c r="H40" s="33">
        <v>2729830.6</v>
      </c>
      <c r="AH40" s="7"/>
      <c r="AI40" s="7"/>
      <c r="AJ40" s="7"/>
      <c r="AK40" s="7"/>
      <c r="AL40" s="7"/>
      <c r="AM40" s="7"/>
      <c r="AN40" s="7"/>
      <c r="AO40" s="7"/>
      <c r="AP40" s="7"/>
    </row>
    <row r="41" spans="1:42" x14ac:dyDescent="0.25">
      <c r="A41" s="28"/>
      <c r="B41" s="28"/>
      <c r="C41" s="29"/>
      <c r="D41" s="30" t="s">
        <v>24</v>
      </c>
      <c r="E41" s="31" t="s">
        <v>25</v>
      </c>
      <c r="F41" s="32">
        <v>450</v>
      </c>
      <c r="G41" s="33">
        <v>707.21</v>
      </c>
      <c r="H41" s="33">
        <v>318244.5</v>
      </c>
      <c r="AH41" s="7"/>
      <c r="AI41" s="7"/>
      <c r="AJ41" s="7"/>
      <c r="AK41" s="7"/>
      <c r="AL41" s="7"/>
      <c r="AM41" s="7"/>
      <c r="AN41" s="7"/>
      <c r="AO41" s="7"/>
      <c r="AP41" s="7"/>
    </row>
    <row r="42" spans="1:42" x14ac:dyDescent="0.25">
      <c r="A42" s="28"/>
      <c r="B42" s="28"/>
      <c r="C42" s="29"/>
      <c r="D42" s="30" t="s">
        <v>26</v>
      </c>
      <c r="E42" s="31" t="s">
        <v>27</v>
      </c>
      <c r="F42" s="32">
        <v>280</v>
      </c>
      <c r="G42" s="33">
        <v>707.21</v>
      </c>
      <c r="H42" s="33">
        <v>198018.80000000002</v>
      </c>
      <c r="AH42" s="7"/>
      <c r="AI42" s="7"/>
      <c r="AJ42" s="7"/>
      <c r="AK42" s="7"/>
      <c r="AL42" s="7"/>
      <c r="AM42" s="7"/>
      <c r="AN42" s="7"/>
      <c r="AO42" s="7"/>
      <c r="AP42" s="7"/>
    </row>
    <row r="43" spans="1:42" x14ac:dyDescent="0.25">
      <c r="A43" s="28"/>
      <c r="B43" s="28"/>
      <c r="C43" s="34" t="s">
        <v>46</v>
      </c>
      <c r="D43" s="35"/>
      <c r="E43" s="35"/>
      <c r="F43" s="36">
        <v>12872</v>
      </c>
      <c r="G43" s="37"/>
      <c r="H43" s="37">
        <v>13441057.120000001</v>
      </c>
      <c r="AH43" s="7"/>
      <c r="AI43" s="7"/>
      <c r="AJ43" s="7"/>
      <c r="AK43" s="7"/>
      <c r="AL43" s="7"/>
      <c r="AM43" s="7"/>
      <c r="AN43" s="7"/>
      <c r="AO43" s="7"/>
      <c r="AP43" s="7"/>
    </row>
    <row r="44" spans="1:42" ht="24" x14ac:dyDescent="0.25">
      <c r="A44" s="38">
        <v>4</v>
      </c>
      <c r="B44" s="38">
        <v>430038</v>
      </c>
      <c r="C44" s="31" t="s">
        <v>47</v>
      </c>
      <c r="D44" s="30" t="s">
        <v>16</v>
      </c>
      <c r="E44" s="31" t="s">
        <v>17</v>
      </c>
      <c r="F44" s="32">
        <v>1070</v>
      </c>
      <c r="G44" s="33">
        <v>707.21</v>
      </c>
      <c r="H44" s="33">
        <v>756714.70000000007</v>
      </c>
      <c r="AH44" s="7"/>
      <c r="AI44" s="7"/>
      <c r="AJ44" s="7"/>
      <c r="AK44" s="7"/>
      <c r="AL44" s="7"/>
      <c r="AM44" s="7"/>
      <c r="AN44" s="7"/>
      <c r="AO44" s="7"/>
      <c r="AP44" s="7"/>
    </row>
    <row r="45" spans="1:42" x14ac:dyDescent="0.25">
      <c r="A45" s="28"/>
      <c r="B45" s="28"/>
      <c r="C45" s="29"/>
      <c r="D45" s="30" t="s">
        <v>26</v>
      </c>
      <c r="E45" s="31" t="s">
        <v>27</v>
      </c>
      <c r="F45" s="32">
        <v>13</v>
      </c>
      <c r="G45" s="33">
        <v>707.21</v>
      </c>
      <c r="H45" s="33">
        <v>9193.73</v>
      </c>
      <c r="AH45" s="7"/>
      <c r="AI45" s="7"/>
      <c r="AJ45" s="7"/>
      <c r="AK45" s="7"/>
      <c r="AL45" s="7"/>
      <c r="AM45" s="7"/>
      <c r="AN45" s="7"/>
      <c r="AO45" s="7"/>
      <c r="AP45" s="7"/>
    </row>
    <row r="46" spans="1:42" x14ac:dyDescent="0.25">
      <c r="A46" s="28"/>
      <c r="B46" s="28"/>
      <c r="C46" s="34" t="s">
        <v>48</v>
      </c>
      <c r="D46" s="35"/>
      <c r="E46" s="35"/>
      <c r="F46" s="36">
        <v>1083</v>
      </c>
      <c r="G46" s="37"/>
      <c r="H46" s="37">
        <v>765908.43</v>
      </c>
      <c r="AH46" s="7"/>
      <c r="AI46" s="7"/>
      <c r="AJ46" s="7"/>
      <c r="AK46" s="7"/>
      <c r="AL46" s="7"/>
      <c r="AM46" s="7"/>
      <c r="AN46" s="7"/>
      <c r="AO46" s="7"/>
      <c r="AP46" s="7"/>
    </row>
    <row r="47" spans="1:42" x14ac:dyDescent="0.25">
      <c r="A47" s="38">
        <v>5</v>
      </c>
      <c r="B47" s="38">
        <v>430042</v>
      </c>
      <c r="C47" s="31" t="s">
        <v>49</v>
      </c>
      <c r="D47" s="30" t="s">
        <v>16</v>
      </c>
      <c r="E47" s="31" t="s">
        <v>17</v>
      </c>
      <c r="F47" s="32">
        <v>1500</v>
      </c>
      <c r="G47" s="33">
        <v>707.21</v>
      </c>
      <c r="H47" s="33">
        <v>1060815</v>
      </c>
      <c r="AH47" s="7"/>
      <c r="AI47" s="7"/>
      <c r="AJ47" s="7"/>
      <c r="AK47" s="7"/>
      <c r="AL47" s="7"/>
      <c r="AM47" s="7"/>
      <c r="AN47" s="7"/>
      <c r="AO47" s="7"/>
      <c r="AP47" s="7"/>
    </row>
    <row r="48" spans="1:42" x14ac:dyDescent="0.25">
      <c r="A48" s="28"/>
      <c r="B48" s="28"/>
      <c r="C48" s="29"/>
      <c r="D48" s="30" t="s">
        <v>26</v>
      </c>
      <c r="E48" s="31" t="s">
        <v>27</v>
      </c>
      <c r="F48" s="32">
        <v>760</v>
      </c>
      <c r="G48" s="33">
        <v>707.21</v>
      </c>
      <c r="H48" s="33">
        <v>537479.6</v>
      </c>
      <c r="AH48" s="7"/>
      <c r="AI48" s="7"/>
      <c r="AJ48" s="7"/>
      <c r="AK48" s="7"/>
      <c r="AL48" s="7"/>
      <c r="AM48" s="7"/>
      <c r="AN48" s="7"/>
      <c r="AO48" s="7"/>
      <c r="AP48" s="7"/>
    </row>
    <row r="49" spans="1:42" x14ac:dyDescent="0.25">
      <c r="A49" s="28"/>
      <c r="B49" s="28"/>
      <c r="C49" s="34" t="s">
        <v>50</v>
      </c>
      <c r="D49" s="35"/>
      <c r="E49" s="35"/>
      <c r="F49" s="36">
        <v>2260</v>
      </c>
      <c r="G49" s="37"/>
      <c r="H49" s="37">
        <v>1598294.6</v>
      </c>
      <c r="AH49" s="7"/>
      <c r="AI49" s="7"/>
      <c r="AJ49" s="7"/>
      <c r="AK49" s="7"/>
      <c r="AL49" s="7"/>
      <c r="AM49" s="7"/>
      <c r="AN49" s="7"/>
      <c r="AO49" s="7"/>
      <c r="AP49" s="7"/>
    </row>
    <row r="50" spans="1:42" ht="24" x14ac:dyDescent="0.25">
      <c r="A50" s="38">
        <v>6</v>
      </c>
      <c r="B50" s="38">
        <v>430047</v>
      </c>
      <c r="C50" s="31" t="s">
        <v>51</v>
      </c>
      <c r="D50" s="30" t="s">
        <v>30</v>
      </c>
      <c r="E50" s="31" t="s">
        <v>31</v>
      </c>
      <c r="F50" s="32">
        <v>15</v>
      </c>
      <c r="G50" s="33">
        <v>707.21</v>
      </c>
      <c r="H50" s="33">
        <v>10608.150000000001</v>
      </c>
      <c r="AH50" s="7"/>
      <c r="AI50" s="7"/>
      <c r="AJ50" s="7"/>
      <c r="AK50" s="7"/>
      <c r="AL50" s="7"/>
      <c r="AM50" s="7"/>
      <c r="AN50" s="7"/>
      <c r="AO50" s="7"/>
      <c r="AP50" s="7"/>
    </row>
    <row r="51" spans="1:42" x14ac:dyDescent="0.25">
      <c r="A51" s="28"/>
      <c r="B51" s="28"/>
      <c r="C51" s="29"/>
      <c r="D51" s="30" t="s">
        <v>32</v>
      </c>
      <c r="E51" s="31" t="s">
        <v>33</v>
      </c>
      <c r="F51" s="32">
        <v>5</v>
      </c>
      <c r="G51" s="33">
        <v>707.21</v>
      </c>
      <c r="H51" s="33">
        <v>3536.05</v>
      </c>
      <c r="AH51" s="7"/>
      <c r="AI51" s="7"/>
      <c r="AJ51" s="7"/>
      <c r="AK51" s="7"/>
      <c r="AL51" s="7"/>
      <c r="AM51" s="7"/>
      <c r="AN51" s="7"/>
      <c r="AO51" s="7"/>
      <c r="AP51" s="7"/>
    </row>
    <row r="52" spans="1:42" x14ac:dyDescent="0.25">
      <c r="A52" s="28"/>
      <c r="B52" s="28"/>
      <c r="C52" s="29"/>
      <c r="D52" s="30" t="s">
        <v>26</v>
      </c>
      <c r="E52" s="31" t="s">
        <v>27</v>
      </c>
      <c r="F52" s="32">
        <v>15</v>
      </c>
      <c r="G52" s="33">
        <v>707.21</v>
      </c>
      <c r="H52" s="33">
        <v>10608.150000000001</v>
      </c>
      <c r="AH52" s="7"/>
      <c r="AI52" s="7"/>
      <c r="AJ52" s="7"/>
      <c r="AK52" s="7"/>
      <c r="AL52" s="7"/>
      <c r="AM52" s="7"/>
      <c r="AN52" s="7"/>
      <c r="AO52" s="7"/>
      <c r="AP52" s="7"/>
    </row>
    <row r="53" spans="1:42" x14ac:dyDescent="0.25">
      <c r="A53" s="28"/>
      <c r="B53" s="28"/>
      <c r="C53" s="34" t="s">
        <v>52</v>
      </c>
      <c r="D53" s="35"/>
      <c r="E53" s="35"/>
      <c r="F53" s="36">
        <v>35</v>
      </c>
      <c r="G53" s="37"/>
      <c r="H53" s="37">
        <v>24752.350000000002</v>
      </c>
      <c r="AH53" s="7"/>
      <c r="AI53" s="7"/>
      <c r="AJ53" s="7"/>
      <c r="AK53" s="7"/>
      <c r="AL53" s="7"/>
      <c r="AM53" s="7"/>
      <c r="AN53" s="7"/>
      <c r="AO53" s="7"/>
      <c r="AP53" s="7"/>
    </row>
    <row r="54" spans="1:42" x14ac:dyDescent="0.25">
      <c r="A54" s="38">
        <v>7</v>
      </c>
      <c r="B54" s="38">
        <v>430074</v>
      </c>
      <c r="C54" s="31" t="s">
        <v>53</v>
      </c>
      <c r="D54" s="30" t="s">
        <v>16</v>
      </c>
      <c r="E54" s="31" t="s">
        <v>17</v>
      </c>
      <c r="F54" s="32">
        <v>400</v>
      </c>
      <c r="G54" s="33">
        <v>707.21</v>
      </c>
      <c r="H54" s="33">
        <v>282884</v>
      </c>
      <c r="AH54" s="7"/>
      <c r="AI54" s="7"/>
      <c r="AJ54" s="7"/>
      <c r="AK54" s="7"/>
      <c r="AL54" s="7"/>
      <c r="AM54" s="7"/>
      <c r="AN54" s="7"/>
      <c r="AO54" s="7"/>
      <c r="AP54" s="7"/>
    </row>
    <row r="55" spans="1:42" x14ac:dyDescent="0.25">
      <c r="A55" s="28"/>
      <c r="B55" s="28"/>
      <c r="C55" s="29"/>
      <c r="D55" s="30" t="s">
        <v>42</v>
      </c>
      <c r="E55" s="31" t="s">
        <v>43</v>
      </c>
      <c r="F55" s="32">
        <v>19</v>
      </c>
      <c r="G55" s="33">
        <v>707.21</v>
      </c>
      <c r="H55" s="33">
        <v>13436.990000000002</v>
      </c>
      <c r="AH55" s="7"/>
      <c r="AI55" s="7"/>
      <c r="AJ55" s="7"/>
      <c r="AK55" s="7"/>
      <c r="AL55" s="7"/>
      <c r="AM55" s="7"/>
      <c r="AN55" s="7"/>
      <c r="AO55" s="7"/>
      <c r="AP55" s="7"/>
    </row>
    <row r="56" spans="1:42" x14ac:dyDescent="0.25">
      <c r="A56" s="28"/>
      <c r="B56" s="28"/>
      <c r="C56" s="29"/>
      <c r="D56" s="30" t="s">
        <v>44</v>
      </c>
      <c r="E56" s="31" t="s">
        <v>45</v>
      </c>
      <c r="F56" s="32">
        <v>271</v>
      </c>
      <c r="G56" s="33">
        <v>707.21</v>
      </c>
      <c r="H56" s="33">
        <v>191653.91</v>
      </c>
      <c r="AH56" s="7"/>
      <c r="AI56" s="7"/>
      <c r="AJ56" s="7"/>
      <c r="AK56" s="7"/>
      <c r="AL56" s="7"/>
      <c r="AM56" s="7"/>
      <c r="AN56" s="7"/>
      <c r="AO56" s="7"/>
      <c r="AP56" s="7"/>
    </row>
    <row r="57" spans="1:42" x14ac:dyDescent="0.25">
      <c r="A57" s="28"/>
      <c r="B57" s="28"/>
      <c r="C57" s="29"/>
      <c r="D57" s="30" t="s">
        <v>24</v>
      </c>
      <c r="E57" s="31" t="s">
        <v>25</v>
      </c>
      <c r="F57" s="32">
        <v>32</v>
      </c>
      <c r="G57" s="33">
        <v>707.21</v>
      </c>
      <c r="H57" s="33">
        <v>22630.720000000001</v>
      </c>
      <c r="AH57" s="7"/>
      <c r="AI57" s="7"/>
      <c r="AJ57" s="7"/>
      <c r="AK57" s="7"/>
      <c r="AL57" s="7"/>
      <c r="AM57" s="7"/>
      <c r="AN57" s="7"/>
      <c r="AO57" s="7"/>
      <c r="AP57" s="7"/>
    </row>
    <row r="58" spans="1:42" x14ac:dyDescent="0.25">
      <c r="A58" s="28"/>
      <c r="B58" s="28"/>
      <c r="C58" s="29"/>
      <c r="D58" s="30" t="s">
        <v>26</v>
      </c>
      <c r="E58" s="31" t="s">
        <v>27</v>
      </c>
      <c r="F58" s="32">
        <v>41</v>
      </c>
      <c r="G58" s="33">
        <v>707.21</v>
      </c>
      <c r="H58" s="33">
        <v>28995.61</v>
      </c>
      <c r="AH58" s="7"/>
      <c r="AI58" s="7"/>
      <c r="AJ58" s="7"/>
      <c r="AK58" s="7"/>
      <c r="AL58" s="7"/>
      <c r="AM58" s="7"/>
      <c r="AN58" s="7"/>
      <c r="AO58" s="7"/>
      <c r="AP58" s="7"/>
    </row>
    <row r="59" spans="1:42" x14ac:dyDescent="0.25">
      <c r="A59" s="28"/>
      <c r="B59" s="28"/>
      <c r="C59" s="34" t="s">
        <v>54</v>
      </c>
      <c r="D59" s="35"/>
      <c r="E59" s="35"/>
      <c r="F59" s="36">
        <v>763</v>
      </c>
      <c r="G59" s="37"/>
      <c r="H59" s="37">
        <v>539601.23</v>
      </c>
      <c r="AH59" s="7"/>
      <c r="AI59" s="7"/>
      <c r="AJ59" s="7"/>
      <c r="AK59" s="7"/>
      <c r="AL59" s="7"/>
      <c r="AM59" s="7"/>
      <c r="AN59" s="7"/>
      <c r="AO59" s="7"/>
      <c r="AP59" s="7"/>
    </row>
    <row r="60" spans="1:42" x14ac:dyDescent="0.25">
      <c r="A60" s="38">
        <v>8</v>
      </c>
      <c r="B60" s="38">
        <v>430083</v>
      </c>
      <c r="C60" s="31" t="s">
        <v>55</v>
      </c>
      <c r="D60" s="30" t="s">
        <v>16</v>
      </c>
      <c r="E60" s="31" t="s">
        <v>17</v>
      </c>
      <c r="F60" s="32">
        <v>28</v>
      </c>
      <c r="G60" s="33">
        <v>707.21</v>
      </c>
      <c r="H60" s="33">
        <v>19801.88</v>
      </c>
      <c r="AH60" s="7"/>
      <c r="AI60" s="7"/>
      <c r="AJ60" s="7"/>
      <c r="AK60" s="7"/>
      <c r="AL60" s="7"/>
      <c r="AM60" s="7"/>
      <c r="AN60" s="7"/>
      <c r="AO60" s="7"/>
      <c r="AP60" s="7"/>
    </row>
    <row r="61" spans="1:42" x14ac:dyDescent="0.25">
      <c r="A61" s="28"/>
      <c r="B61" s="28"/>
      <c r="C61" s="29"/>
      <c r="D61" s="30" t="s">
        <v>40</v>
      </c>
      <c r="E61" s="31" t="s">
        <v>41</v>
      </c>
      <c r="F61" s="32">
        <v>2</v>
      </c>
      <c r="G61" s="33">
        <v>707.21</v>
      </c>
      <c r="H61" s="33">
        <v>1414.42</v>
      </c>
      <c r="AH61" s="7"/>
      <c r="AI61" s="7"/>
      <c r="AJ61" s="7"/>
      <c r="AK61" s="7"/>
      <c r="AL61" s="7"/>
      <c r="AM61" s="7"/>
      <c r="AN61" s="7"/>
      <c r="AO61" s="7"/>
      <c r="AP61" s="7"/>
    </row>
    <row r="62" spans="1:42" x14ac:dyDescent="0.25">
      <c r="A62" s="28"/>
      <c r="B62" s="28"/>
      <c r="C62" s="29"/>
      <c r="D62" s="30" t="s">
        <v>44</v>
      </c>
      <c r="E62" s="31" t="s">
        <v>45</v>
      </c>
      <c r="F62" s="32">
        <v>50</v>
      </c>
      <c r="G62" s="33">
        <v>707.21</v>
      </c>
      <c r="H62" s="33">
        <v>35360.5</v>
      </c>
      <c r="AH62" s="7"/>
      <c r="AI62" s="7"/>
      <c r="AJ62" s="7"/>
      <c r="AK62" s="7"/>
      <c r="AL62" s="7"/>
      <c r="AM62" s="7"/>
      <c r="AN62" s="7"/>
      <c r="AO62" s="7"/>
      <c r="AP62" s="7"/>
    </row>
    <row r="63" spans="1:42" x14ac:dyDescent="0.25">
      <c r="A63" s="28"/>
      <c r="B63" s="28"/>
      <c r="C63" s="29"/>
      <c r="D63" s="30" t="s">
        <v>24</v>
      </c>
      <c r="E63" s="31" t="s">
        <v>25</v>
      </c>
      <c r="F63" s="32">
        <v>23</v>
      </c>
      <c r="G63" s="33">
        <v>707.21</v>
      </c>
      <c r="H63" s="33">
        <v>16265.830000000002</v>
      </c>
      <c r="AH63" s="7"/>
      <c r="AI63" s="7"/>
      <c r="AJ63" s="7"/>
      <c r="AK63" s="7"/>
      <c r="AL63" s="7"/>
      <c r="AM63" s="7"/>
      <c r="AN63" s="7"/>
      <c r="AO63" s="7"/>
      <c r="AP63" s="7"/>
    </row>
    <row r="64" spans="1:42" x14ac:dyDescent="0.25">
      <c r="A64" s="28"/>
      <c r="B64" s="28"/>
      <c r="C64" s="29"/>
      <c r="D64" s="30" t="s">
        <v>26</v>
      </c>
      <c r="E64" s="31" t="s">
        <v>27</v>
      </c>
      <c r="F64" s="32">
        <v>43</v>
      </c>
      <c r="G64" s="33">
        <v>707.21</v>
      </c>
      <c r="H64" s="33">
        <v>30410.030000000002</v>
      </c>
      <c r="AH64" s="7"/>
      <c r="AI64" s="7"/>
      <c r="AJ64" s="7"/>
      <c r="AK64" s="7"/>
      <c r="AL64" s="7"/>
      <c r="AM64" s="7"/>
      <c r="AN64" s="7"/>
      <c r="AO64" s="7"/>
      <c r="AP64" s="7"/>
    </row>
    <row r="65" spans="1:42" x14ac:dyDescent="0.25">
      <c r="A65" s="28"/>
      <c r="B65" s="28"/>
      <c r="C65" s="34" t="s">
        <v>56</v>
      </c>
      <c r="D65" s="35"/>
      <c r="E65" s="35"/>
      <c r="F65" s="36">
        <v>146</v>
      </c>
      <c r="G65" s="37"/>
      <c r="H65" s="37">
        <v>103252.66</v>
      </c>
      <c r="AH65" s="7"/>
      <c r="AI65" s="7"/>
      <c r="AJ65" s="7"/>
      <c r="AK65" s="7"/>
      <c r="AL65" s="7"/>
      <c r="AM65" s="7"/>
      <c r="AN65" s="7"/>
      <c r="AO65" s="7"/>
      <c r="AP65" s="7"/>
    </row>
    <row r="66" spans="1:42" x14ac:dyDescent="0.25">
      <c r="A66" s="38">
        <v>9</v>
      </c>
      <c r="B66" s="38">
        <v>430096</v>
      </c>
      <c r="C66" s="31" t="s">
        <v>57</v>
      </c>
      <c r="D66" s="30" t="s">
        <v>16</v>
      </c>
      <c r="E66" s="31" t="s">
        <v>17</v>
      </c>
      <c r="F66" s="32">
        <v>260</v>
      </c>
      <c r="G66" s="33">
        <v>707.21</v>
      </c>
      <c r="H66" s="33">
        <v>183874.6</v>
      </c>
      <c r="AH66" s="7"/>
      <c r="AI66" s="7"/>
      <c r="AJ66" s="7"/>
      <c r="AK66" s="7"/>
      <c r="AL66" s="7"/>
      <c r="AM66" s="7"/>
      <c r="AN66" s="7"/>
      <c r="AO66" s="7"/>
      <c r="AP66" s="7"/>
    </row>
    <row r="67" spans="1:42" x14ac:dyDescent="0.25">
      <c r="A67" s="28"/>
      <c r="B67" s="28"/>
      <c r="C67" s="29"/>
      <c r="D67" s="30" t="s">
        <v>44</v>
      </c>
      <c r="E67" s="31" t="s">
        <v>45</v>
      </c>
      <c r="F67" s="32">
        <v>380</v>
      </c>
      <c r="G67" s="33">
        <v>707.21</v>
      </c>
      <c r="H67" s="33">
        <v>268739.8</v>
      </c>
      <c r="AH67" s="7"/>
      <c r="AI67" s="7"/>
      <c r="AJ67" s="7"/>
      <c r="AK67" s="7"/>
      <c r="AL67" s="7"/>
      <c r="AM67" s="7"/>
      <c r="AN67" s="7"/>
      <c r="AO67" s="7"/>
      <c r="AP67" s="7"/>
    </row>
    <row r="68" spans="1:42" x14ac:dyDescent="0.25">
      <c r="A68" s="28"/>
      <c r="B68" s="28"/>
      <c r="C68" s="29"/>
      <c r="D68" s="30" t="s">
        <v>24</v>
      </c>
      <c r="E68" s="31" t="s">
        <v>25</v>
      </c>
      <c r="F68" s="32">
        <v>23</v>
      </c>
      <c r="G68" s="33">
        <v>707.21</v>
      </c>
      <c r="H68" s="33">
        <v>16265.830000000002</v>
      </c>
      <c r="AH68" s="7"/>
      <c r="AI68" s="7"/>
      <c r="AJ68" s="7"/>
      <c r="AK68" s="7"/>
      <c r="AL68" s="7"/>
      <c r="AM68" s="7"/>
      <c r="AN68" s="7"/>
      <c r="AO68" s="7"/>
      <c r="AP68" s="7"/>
    </row>
    <row r="69" spans="1:42" x14ac:dyDescent="0.25">
      <c r="A69" s="28"/>
      <c r="B69" s="28"/>
      <c r="C69" s="29"/>
      <c r="D69" s="30" t="s">
        <v>26</v>
      </c>
      <c r="E69" s="31" t="s">
        <v>27</v>
      </c>
      <c r="F69" s="32">
        <v>182</v>
      </c>
      <c r="G69" s="33">
        <v>707.21</v>
      </c>
      <c r="H69" s="33">
        <v>128712.22</v>
      </c>
      <c r="AH69" s="7"/>
      <c r="AI69" s="7"/>
      <c r="AJ69" s="7"/>
      <c r="AK69" s="7"/>
      <c r="AL69" s="7"/>
      <c r="AM69" s="7"/>
      <c r="AN69" s="7"/>
      <c r="AO69" s="7"/>
      <c r="AP69" s="7"/>
    </row>
    <row r="70" spans="1:42" x14ac:dyDescent="0.25">
      <c r="A70" s="28"/>
      <c r="B70" s="28"/>
      <c r="C70" s="34" t="s">
        <v>58</v>
      </c>
      <c r="D70" s="35"/>
      <c r="E70" s="35"/>
      <c r="F70" s="36">
        <v>845</v>
      </c>
      <c r="G70" s="37"/>
      <c r="H70" s="37">
        <v>597592.45000000007</v>
      </c>
      <c r="AH70" s="7"/>
      <c r="AI70" s="7"/>
      <c r="AJ70" s="7"/>
      <c r="AK70" s="7"/>
      <c r="AL70" s="7"/>
      <c r="AM70" s="7"/>
      <c r="AN70" s="7"/>
      <c r="AO70" s="7"/>
      <c r="AP70" s="7"/>
    </row>
    <row r="71" spans="1:42" x14ac:dyDescent="0.25">
      <c r="A71" s="38">
        <v>10</v>
      </c>
      <c r="B71" s="38">
        <v>430105</v>
      </c>
      <c r="C71" s="31" t="s">
        <v>59</v>
      </c>
      <c r="D71" s="30" t="s">
        <v>16</v>
      </c>
      <c r="E71" s="31" t="s">
        <v>17</v>
      </c>
      <c r="F71" s="32">
        <v>40</v>
      </c>
      <c r="G71" s="33">
        <v>657.88</v>
      </c>
      <c r="H71" s="33">
        <v>26315.200000000001</v>
      </c>
      <c r="AH71" s="7"/>
      <c r="AI71" s="7"/>
      <c r="AJ71" s="7"/>
      <c r="AK71" s="7"/>
      <c r="AL71" s="7"/>
      <c r="AM71" s="7"/>
      <c r="AN71" s="7"/>
      <c r="AO71" s="7"/>
      <c r="AP71" s="7"/>
    </row>
    <row r="72" spans="1:42" x14ac:dyDescent="0.25">
      <c r="A72" s="28"/>
      <c r="B72" s="28"/>
      <c r="C72" s="29"/>
      <c r="D72" s="30" t="s">
        <v>22</v>
      </c>
      <c r="E72" s="31" t="s">
        <v>23</v>
      </c>
      <c r="F72" s="32">
        <v>280</v>
      </c>
      <c r="G72" s="33">
        <v>657.88</v>
      </c>
      <c r="H72" s="33">
        <v>184206.4</v>
      </c>
      <c r="AH72" s="7"/>
      <c r="AI72" s="7"/>
      <c r="AJ72" s="7"/>
      <c r="AK72" s="7"/>
      <c r="AL72" s="7"/>
      <c r="AM72" s="7"/>
      <c r="AN72" s="7"/>
      <c r="AO72" s="7"/>
      <c r="AP72" s="7"/>
    </row>
    <row r="73" spans="1:42" x14ac:dyDescent="0.25">
      <c r="A73" s="28"/>
      <c r="B73" s="28"/>
      <c r="C73" s="29"/>
      <c r="D73" s="30" t="s">
        <v>24</v>
      </c>
      <c r="E73" s="31" t="s">
        <v>25</v>
      </c>
      <c r="F73" s="32">
        <v>55</v>
      </c>
      <c r="G73" s="33">
        <v>657.88</v>
      </c>
      <c r="H73" s="33">
        <v>36183.4</v>
      </c>
      <c r="AH73" s="7"/>
      <c r="AI73" s="7"/>
      <c r="AJ73" s="7"/>
      <c r="AK73" s="7"/>
      <c r="AL73" s="7"/>
      <c r="AM73" s="7"/>
      <c r="AN73" s="7"/>
      <c r="AO73" s="7"/>
      <c r="AP73" s="7"/>
    </row>
    <row r="74" spans="1:42" x14ac:dyDescent="0.25">
      <c r="A74" s="28"/>
      <c r="B74" s="28"/>
      <c r="C74" s="29"/>
      <c r="D74" s="30" t="s">
        <v>26</v>
      </c>
      <c r="E74" s="31" t="s">
        <v>27</v>
      </c>
      <c r="F74" s="32">
        <v>60</v>
      </c>
      <c r="G74" s="33">
        <v>657.88</v>
      </c>
      <c r="H74" s="33">
        <v>39472.800000000003</v>
      </c>
      <c r="AH74" s="7"/>
      <c r="AI74" s="7"/>
      <c r="AJ74" s="7"/>
      <c r="AK74" s="7"/>
      <c r="AL74" s="7"/>
      <c r="AM74" s="7"/>
      <c r="AN74" s="7"/>
      <c r="AO74" s="7"/>
      <c r="AP74" s="7"/>
    </row>
    <row r="75" spans="1:42" x14ac:dyDescent="0.25">
      <c r="A75" s="28"/>
      <c r="B75" s="28"/>
      <c r="C75" s="34" t="s">
        <v>60</v>
      </c>
      <c r="D75" s="35"/>
      <c r="E75" s="35"/>
      <c r="F75" s="36">
        <v>435</v>
      </c>
      <c r="G75" s="37"/>
      <c r="H75" s="37">
        <v>286177.8</v>
      </c>
      <c r="AH75" s="7"/>
      <c r="AI75" s="7"/>
      <c r="AJ75" s="7"/>
      <c r="AK75" s="7"/>
      <c r="AL75" s="7"/>
      <c r="AM75" s="7"/>
      <c r="AN75" s="7"/>
      <c r="AO75" s="7"/>
      <c r="AP75" s="7"/>
    </row>
    <row r="76" spans="1:42" x14ac:dyDescent="0.25">
      <c r="A76" s="38">
        <v>11</v>
      </c>
      <c r="B76" s="38">
        <v>430116</v>
      </c>
      <c r="C76" s="31" t="s">
        <v>61</v>
      </c>
      <c r="D76" s="30" t="s">
        <v>16</v>
      </c>
      <c r="E76" s="31" t="s">
        <v>17</v>
      </c>
      <c r="F76" s="32">
        <v>100</v>
      </c>
      <c r="G76" s="33">
        <v>707.21</v>
      </c>
      <c r="H76" s="33">
        <v>70721</v>
      </c>
      <c r="AH76" s="7"/>
      <c r="AI76" s="7"/>
      <c r="AJ76" s="7"/>
      <c r="AK76" s="7"/>
      <c r="AL76" s="7"/>
      <c r="AM76" s="7"/>
      <c r="AN76" s="7"/>
      <c r="AO76" s="7"/>
      <c r="AP76" s="7"/>
    </row>
    <row r="77" spans="1:42" x14ac:dyDescent="0.25">
      <c r="A77" s="28"/>
      <c r="B77" s="28"/>
      <c r="C77" s="29"/>
      <c r="D77" s="30" t="s">
        <v>44</v>
      </c>
      <c r="E77" s="31" t="s">
        <v>45</v>
      </c>
      <c r="F77" s="32">
        <v>90</v>
      </c>
      <c r="G77" s="33">
        <v>707.21</v>
      </c>
      <c r="H77" s="33">
        <v>63648.9</v>
      </c>
      <c r="AH77" s="7"/>
      <c r="AI77" s="7"/>
      <c r="AJ77" s="7"/>
      <c r="AK77" s="7"/>
      <c r="AL77" s="7"/>
      <c r="AM77" s="7"/>
      <c r="AN77" s="7"/>
      <c r="AO77" s="7"/>
      <c r="AP77" s="7"/>
    </row>
    <row r="78" spans="1:42" x14ac:dyDescent="0.25">
      <c r="A78" s="28"/>
      <c r="B78" s="28"/>
      <c r="C78" s="29"/>
      <c r="D78" s="30" t="s">
        <v>24</v>
      </c>
      <c r="E78" s="31" t="s">
        <v>25</v>
      </c>
      <c r="F78" s="32">
        <v>20</v>
      </c>
      <c r="G78" s="33">
        <v>707.21</v>
      </c>
      <c r="H78" s="33">
        <v>14144.2</v>
      </c>
      <c r="AH78" s="7"/>
      <c r="AI78" s="7"/>
      <c r="AJ78" s="7"/>
      <c r="AK78" s="7"/>
      <c r="AL78" s="7"/>
      <c r="AM78" s="7"/>
      <c r="AN78" s="7"/>
      <c r="AO78" s="7"/>
      <c r="AP78" s="7"/>
    </row>
    <row r="79" spans="1:42" x14ac:dyDescent="0.25">
      <c r="A79" s="28"/>
      <c r="B79" s="28"/>
      <c r="C79" s="34" t="s">
        <v>62</v>
      </c>
      <c r="D79" s="35"/>
      <c r="E79" s="35"/>
      <c r="F79" s="36">
        <v>210</v>
      </c>
      <c r="G79" s="37"/>
      <c r="H79" s="37">
        <v>148514.1</v>
      </c>
      <c r="AH79" s="7"/>
      <c r="AI79" s="7"/>
      <c r="AJ79" s="7"/>
      <c r="AK79" s="7"/>
      <c r="AL79" s="7"/>
      <c r="AM79" s="7"/>
      <c r="AN79" s="7"/>
      <c r="AO79" s="7"/>
      <c r="AP79" s="7"/>
    </row>
    <row r="80" spans="1:42" x14ac:dyDescent="0.25">
      <c r="A80" s="38">
        <v>12</v>
      </c>
      <c r="B80" s="38">
        <v>430121</v>
      </c>
      <c r="C80" s="31" t="s">
        <v>63</v>
      </c>
      <c r="D80" s="30" t="s">
        <v>16</v>
      </c>
      <c r="E80" s="31" t="s">
        <v>17</v>
      </c>
      <c r="F80" s="32">
        <v>153</v>
      </c>
      <c r="G80" s="33">
        <v>707.21</v>
      </c>
      <c r="H80" s="33">
        <v>108203.13</v>
      </c>
      <c r="AH80" s="7"/>
      <c r="AI80" s="7"/>
      <c r="AJ80" s="7"/>
      <c r="AK80" s="7"/>
      <c r="AL80" s="7"/>
      <c r="AM80" s="7"/>
      <c r="AN80" s="7"/>
      <c r="AO80" s="7"/>
      <c r="AP80" s="7"/>
    </row>
    <row r="81" spans="1:42" x14ac:dyDescent="0.25">
      <c r="A81" s="28"/>
      <c r="B81" s="28"/>
      <c r="C81" s="29"/>
      <c r="D81" s="30" t="s">
        <v>40</v>
      </c>
      <c r="E81" s="31" t="s">
        <v>41</v>
      </c>
      <c r="F81" s="32">
        <v>10</v>
      </c>
      <c r="G81" s="33">
        <v>707.21</v>
      </c>
      <c r="H81" s="33">
        <v>7072.1</v>
      </c>
      <c r="AH81" s="7"/>
      <c r="AI81" s="7"/>
      <c r="AJ81" s="7"/>
      <c r="AK81" s="7"/>
      <c r="AL81" s="7"/>
      <c r="AM81" s="7"/>
      <c r="AN81" s="7"/>
      <c r="AO81" s="7"/>
      <c r="AP81" s="7"/>
    </row>
    <row r="82" spans="1:42" ht="24" x14ac:dyDescent="0.25">
      <c r="A82" s="28"/>
      <c r="B82" s="28"/>
      <c r="C82" s="29"/>
      <c r="D82" s="30" t="s">
        <v>34</v>
      </c>
      <c r="E82" s="31" t="s">
        <v>35</v>
      </c>
      <c r="F82" s="32">
        <v>20</v>
      </c>
      <c r="G82" s="33">
        <v>707.21</v>
      </c>
      <c r="H82" s="33">
        <v>14144.2</v>
      </c>
      <c r="AH82" s="7"/>
      <c r="AI82" s="7"/>
      <c r="AJ82" s="7"/>
      <c r="AK82" s="7"/>
      <c r="AL82" s="7"/>
      <c r="AM82" s="7"/>
      <c r="AN82" s="7"/>
      <c r="AO82" s="7"/>
      <c r="AP82" s="7"/>
    </row>
    <row r="83" spans="1:42" x14ac:dyDescent="0.25">
      <c r="A83" s="28"/>
      <c r="B83" s="28"/>
      <c r="C83" s="29"/>
      <c r="D83" s="30" t="s">
        <v>26</v>
      </c>
      <c r="E83" s="31" t="s">
        <v>27</v>
      </c>
      <c r="F83" s="32">
        <v>20</v>
      </c>
      <c r="G83" s="33">
        <v>707.21</v>
      </c>
      <c r="H83" s="33">
        <v>14144.2</v>
      </c>
      <c r="AH83" s="7"/>
      <c r="AI83" s="7"/>
      <c r="AJ83" s="7"/>
      <c r="AK83" s="7"/>
      <c r="AL83" s="7"/>
      <c r="AM83" s="7"/>
      <c r="AN83" s="7"/>
      <c r="AO83" s="7"/>
      <c r="AP83" s="7"/>
    </row>
    <row r="84" spans="1:42" x14ac:dyDescent="0.25">
      <c r="A84" s="28"/>
      <c r="B84" s="28"/>
      <c r="C84" s="34" t="s">
        <v>64</v>
      </c>
      <c r="D84" s="35"/>
      <c r="E84" s="35"/>
      <c r="F84" s="36">
        <v>203</v>
      </c>
      <c r="G84" s="37"/>
      <c r="H84" s="37">
        <v>143563.63</v>
      </c>
      <c r="AH84" s="7"/>
      <c r="AI84" s="7"/>
      <c r="AJ84" s="7"/>
      <c r="AK84" s="7"/>
      <c r="AL84" s="7"/>
      <c r="AM84" s="7"/>
      <c r="AN84" s="7"/>
      <c r="AO84" s="7"/>
      <c r="AP84" s="7"/>
    </row>
    <row r="85" spans="1:42" x14ac:dyDescent="0.25">
      <c r="A85" s="38">
        <v>13</v>
      </c>
      <c r="B85" s="38">
        <v>430135</v>
      </c>
      <c r="C85" s="31" t="s">
        <v>65</v>
      </c>
      <c r="D85" s="30" t="s">
        <v>16</v>
      </c>
      <c r="E85" s="31" t="s">
        <v>17</v>
      </c>
      <c r="F85" s="32">
        <v>3486</v>
      </c>
      <c r="G85" s="33">
        <v>707.21</v>
      </c>
      <c r="H85" s="33">
        <v>2465334.06</v>
      </c>
      <c r="AH85" s="7"/>
      <c r="AI85" s="7"/>
      <c r="AJ85" s="7"/>
      <c r="AK85" s="7"/>
      <c r="AL85" s="7"/>
      <c r="AM85" s="7"/>
      <c r="AN85" s="7"/>
      <c r="AO85" s="7"/>
      <c r="AP85" s="7"/>
    </row>
    <row r="86" spans="1:42" x14ac:dyDescent="0.25">
      <c r="A86" s="28"/>
      <c r="B86" s="28"/>
      <c r="C86" s="29"/>
      <c r="D86" s="30" t="s">
        <v>30</v>
      </c>
      <c r="E86" s="31" t="s">
        <v>31</v>
      </c>
      <c r="F86" s="32">
        <v>27</v>
      </c>
      <c r="G86" s="33">
        <v>707.21</v>
      </c>
      <c r="H86" s="33">
        <v>19094.670000000002</v>
      </c>
      <c r="AH86" s="7"/>
      <c r="AI86" s="7"/>
      <c r="AJ86" s="7"/>
      <c r="AK86" s="7"/>
      <c r="AL86" s="7"/>
      <c r="AM86" s="7"/>
      <c r="AN86" s="7"/>
      <c r="AO86" s="7"/>
      <c r="AP86" s="7"/>
    </row>
    <row r="87" spans="1:42" x14ac:dyDescent="0.25">
      <c r="A87" s="28"/>
      <c r="B87" s="28"/>
      <c r="C87" s="29"/>
      <c r="D87" s="30" t="s">
        <v>32</v>
      </c>
      <c r="E87" s="31" t="s">
        <v>33</v>
      </c>
      <c r="F87" s="32">
        <v>30</v>
      </c>
      <c r="G87" s="33">
        <v>707.21</v>
      </c>
      <c r="H87" s="33">
        <v>21216.300000000003</v>
      </c>
      <c r="AH87" s="7"/>
      <c r="AI87" s="7"/>
      <c r="AJ87" s="7"/>
      <c r="AK87" s="7"/>
      <c r="AL87" s="7"/>
      <c r="AM87" s="7"/>
      <c r="AN87" s="7"/>
      <c r="AO87" s="7"/>
      <c r="AP87" s="7"/>
    </row>
    <row r="88" spans="1:42" x14ac:dyDescent="0.25">
      <c r="A88" s="28"/>
      <c r="B88" s="28"/>
      <c r="C88" s="29"/>
      <c r="D88" s="30" t="s">
        <v>44</v>
      </c>
      <c r="E88" s="31" t="s">
        <v>45</v>
      </c>
      <c r="F88" s="32">
        <v>1505</v>
      </c>
      <c r="G88" s="33">
        <v>707.21</v>
      </c>
      <c r="H88" s="33">
        <v>1064351.05</v>
      </c>
      <c r="AH88" s="7"/>
      <c r="AI88" s="7"/>
      <c r="AJ88" s="7"/>
      <c r="AK88" s="7"/>
      <c r="AL88" s="7"/>
      <c r="AM88" s="7"/>
      <c r="AN88" s="7"/>
      <c r="AO88" s="7"/>
      <c r="AP88" s="7"/>
    </row>
    <row r="89" spans="1:42" x14ac:dyDescent="0.25">
      <c r="A89" s="28"/>
      <c r="B89" s="28"/>
      <c r="C89" s="29"/>
      <c r="D89" s="30" t="s">
        <v>24</v>
      </c>
      <c r="E89" s="31" t="s">
        <v>25</v>
      </c>
      <c r="F89" s="32">
        <v>747</v>
      </c>
      <c r="G89" s="33">
        <v>707.21</v>
      </c>
      <c r="H89" s="33">
        <v>528285.87</v>
      </c>
      <c r="AH89" s="7"/>
      <c r="AI89" s="7"/>
      <c r="AJ89" s="7"/>
      <c r="AK89" s="7"/>
      <c r="AL89" s="7"/>
      <c r="AM89" s="7"/>
      <c r="AN89" s="7"/>
      <c r="AO89" s="7"/>
      <c r="AP89" s="7"/>
    </row>
    <row r="90" spans="1:42" x14ac:dyDescent="0.25">
      <c r="A90" s="28"/>
      <c r="B90" s="28"/>
      <c r="C90" s="29"/>
      <c r="D90" s="30" t="s">
        <v>26</v>
      </c>
      <c r="E90" s="31" t="s">
        <v>27</v>
      </c>
      <c r="F90" s="32">
        <v>1097</v>
      </c>
      <c r="G90" s="33">
        <v>707.21</v>
      </c>
      <c r="H90" s="33">
        <v>775809.37</v>
      </c>
      <c r="AH90" s="7"/>
      <c r="AI90" s="7"/>
      <c r="AJ90" s="7"/>
      <c r="AK90" s="7"/>
      <c r="AL90" s="7"/>
      <c r="AM90" s="7"/>
      <c r="AN90" s="7"/>
      <c r="AO90" s="7"/>
      <c r="AP90" s="7"/>
    </row>
    <row r="91" spans="1:42" x14ac:dyDescent="0.25">
      <c r="A91" s="28"/>
      <c r="B91" s="28"/>
      <c r="C91" s="34" t="s">
        <v>66</v>
      </c>
      <c r="D91" s="35"/>
      <c r="E91" s="35"/>
      <c r="F91" s="36">
        <v>6892</v>
      </c>
      <c r="G91" s="37"/>
      <c r="H91" s="37">
        <v>4874091.32</v>
      </c>
      <c r="AH91" s="7"/>
      <c r="AI91" s="7"/>
      <c r="AJ91" s="7"/>
      <c r="AK91" s="7"/>
      <c r="AL91" s="7"/>
      <c r="AM91" s="7"/>
      <c r="AN91" s="7"/>
      <c r="AO91" s="7"/>
      <c r="AP91" s="7"/>
    </row>
    <row r="92" spans="1:42" x14ac:dyDescent="0.25">
      <c r="A92" s="38">
        <v>14</v>
      </c>
      <c r="B92" s="38">
        <v>430141</v>
      </c>
      <c r="C92" s="31" t="s">
        <v>67</v>
      </c>
      <c r="D92" s="30" t="s">
        <v>16</v>
      </c>
      <c r="E92" s="31" t="s">
        <v>17</v>
      </c>
      <c r="F92" s="32">
        <v>450</v>
      </c>
      <c r="G92" s="33">
        <v>707.21</v>
      </c>
      <c r="H92" s="33">
        <v>318244.5</v>
      </c>
      <c r="AH92" s="7"/>
      <c r="AI92" s="7"/>
      <c r="AJ92" s="7"/>
      <c r="AK92" s="7"/>
      <c r="AL92" s="7"/>
      <c r="AM92" s="7"/>
      <c r="AN92" s="7"/>
      <c r="AO92" s="7"/>
      <c r="AP92" s="7"/>
    </row>
    <row r="93" spans="1:42" x14ac:dyDescent="0.25">
      <c r="A93" s="28"/>
      <c r="B93" s="28"/>
      <c r="C93" s="29"/>
      <c r="D93" s="30" t="s">
        <v>30</v>
      </c>
      <c r="E93" s="31" t="s">
        <v>31</v>
      </c>
      <c r="F93" s="32">
        <v>15</v>
      </c>
      <c r="G93" s="33">
        <v>707.21</v>
      </c>
      <c r="H93" s="33">
        <v>10608.150000000001</v>
      </c>
      <c r="AH93" s="7"/>
      <c r="AI93" s="7"/>
      <c r="AJ93" s="7"/>
      <c r="AK93" s="7"/>
      <c r="AL93" s="7"/>
      <c r="AM93" s="7"/>
      <c r="AN93" s="7"/>
      <c r="AO93" s="7"/>
      <c r="AP93" s="7"/>
    </row>
    <row r="94" spans="1:42" x14ac:dyDescent="0.25">
      <c r="A94" s="28"/>
      <c r="B94" s="28"/>
      <c r="C94" s="29"/>
      <c r="D94" s="30" t="s">
        <v>44</v>
      </c>
      <c r="E94" s="31" t="s">
        <v>45</v>
      </c>
      <c r="F94" s="32">
        <v>170</v>
      </c>
      <c r="G94" s="33">
        <v>707.21</v>
      </c>
      <c r="H94" s="33">
        <v>120225.70000000001</v>
      </c>
      <c r="AH94" s="7"/>
      <c r="AI94" s="7"/>
      <c r="AJ94" s="7"/>
      <c r="AK94" s="7"/>
      <c r="AL94" s="7"/>
      <c r="AM94" s="7"/>
      <c r="AN94" s="7"/>
      <c r="AO94" s="7"/>
      <c r="AP94" s="7"/>
    </row>
    <row r="95" spans="1:42" x14ac:dyDescent="0.25">
      <c r="A95" s="28"/>
      <c r="B95" s="28"/>
      <c r="C95" s="29"/>
      <c r="D95" s="30" t="s">
        <v>24</v>
      </c>
      <c r="E95" s="31" t="s">
        <v>25</v>
      </c>
      <c r="F95" s="32">
        <v>76</v>
      </c>
      <c r="G95" s="33">
        <v>707.21</v>
      </c>
      <c r="H95" s="33">
        <v>53747.960000000006</v>
      </c>
      <c r="AH95" s="7"/>
      <c r="AI95" s="7"/>
      <c r="AJ95" s="7"/>
      <c r="AK95" s="7"/>
      <c r="AL95" s="7"/>
      <c r="AM95" s="7"/>
      <c r="AN95" s="7"/>
      <c r="AO95" s="7"/>
      <c r="AP95" s="7"/>
    </row>
    <row r="96" spans="1:42" x14ac:dyDescent="0.25">
      <c r="A96" s="28"/>
      <c r="B96" s="28"/>
      <c r="C96" s="29"/>
      <c r="D96" s="30" t="s">
        <v>26</v>
      </c>
      <c r="E96" s="31" t="s">
        <v>27</v>
      </c>
      <c r="F96" s="32">
        <v>320</v>
      </c>
      <c r="G96" s="33">
        <v>707.21</v>
      </c>
      <c r="H96" s="33">
        <v>226307.20000000001</v>
      </c>
      <c r="AH96" s="7"/>
      <c r="AI96" s="7"/>
      <c r="AJ96" s="7"/>
      <c r="AK96" s="7"/>
      <c r="AL96" s="7"/>
      <c r="AM96" s="7"/>
      <c r="AN96" s="7"/>
      <c r="AO96" s="7"/>
      <c r="AP96" s="7"/>
    </row>
    <row r="97" spans="1:42" x14ac:dyDescent="0.25">
      <c r="A97" s="28"/>
      <c r="B97" s="28"/>
      <c r="C97" s="34" t="s">
        <v>68</v>
      </c>
      <c r="D97" s="35"/>
      <c r="E97" s="35"/>
      <c r="F97" s="36">
        <v>1031</v>
      </c>
      <c r="G97" s="37"/>
      <c r="H97" s="37">
        <v>729133.51</v>
      </c>
      <c r="AH97" s="7"/>
      <c r="AI97" s="7"/>
      <c r="AJ97" s="7"/>
      <c r="AK97" s="7"/>
      <c r="AL97" s="7"/>
      <c r="AM97" s="7"/>
      <c r="AN97" s="7"/>
      <c r="AO97" s="7"/>
      <c r="AP97" s="7"/>
    </row>
    <row r="98" spans="1:42" x14ac:dyDescent="0.25">
      <c r="A98" s="38">
        <v>15</v>
      </c>
      <c r="B98" s="38">
        <v>430162</v>
      </c>
      <c r="C98" s="31" t="s">
        <v>69</v>
      </c>
      <c r="D98" s="30" t="s">
        <v>16</v>
      </c>
      <c r="E98" s="31" t="s">
        <v>17</v>
      </c>
      <c r="F98" s="32">
        <v>142</v>
      </c>
      <c r="G98" s="33">
        <v>707.21</v>
      </c>
      <c r="H98" s="33">
        <v>100423.82</v>
      </c>
      <c r="AH98" s="7"/>
      <c r="AI98" s="7"/>
      <c r="AJ98" s="7"/>
      <c r="AK98" s="7"/>
      <c r="AL98" s="7"/>
      <c r="AM98" s="7"/>
      <c r="AN98" s="7"/>
      <c r="AO98" s="7"/>
      <c r="AP98" s="7"/>
    </row>
    <row r="99" spans="1:42" x14ac:dyDescent="0.25">
      <c r="A99" s="28"/>
      <c r="B99" s="28"/>
      <c r="C99" s="34" t="s">
        <v>70</v>
      </c>
      <c r="D99" s="35"/>
      <c r="E99" s="35"/>
      <c r="F99" s="36">
        <v>142</v>
      </c>
      <c r="G99" s="37"/>
      <c r="H99" s="37">
        <v>100423.82</v>
      </c>
      <c r="AH99" s="7"/>
      <c r="AI99" s="7"/>
      <c r="AJ99" s="7"/>
      <c r="AK99" s="7"/>
      <c r="AL99" s="7"/>
      <c r="AM99" s="7"/>
      <c r="AN99" s="7"/>
      <c r="AO99" s="7"/>
      <c r="AP99" s="7"/>
    </row>
    <row r="100" spans="1:42" x14ac:dyDescent="0.25">
      <c r="A100" s="38">
        <v>16</v>
      </c>
      <c r="B100" s="38">
        <v>430165</v>
      </c>
      <c r="C100" s="31" t="s">
        <v>71</v>
      </c>
      <c r="D100" s="30" t="s">
        <v>16</v>
      </c>
      <c r="E100" s="31" t="s">
        <v>17</v>
      </c>
      <c r="F100" s="32">
        <v>251</v>
      </c>
      <c r="G100" s="33">
        <v>657.88</v>
      </c>
      <c r="H100" s="33">
        <v>165127.88</v>
      </c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:42" x14ac:dyDescent="0.25">
      <c r="A101" s="28"/>
      <c r="B101" s="28"/>
      <c r="C101" s="29"/>
      <c r="D101" s="30" t="s">
        <v>24</v>
      </c>
      <c r="E101" s="31" t="s">
        <v>25</v>
      </c>
      <c r="F101" s="32">
        <v>29</v>
      </c>
      <c r="G101" s="33">
        <v>657.88</v>
      </c>
      <c r="H101" s="33">
        <v>19078.52</v>
      </c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:42" x14ac:dyDescent="0.25">
      <c r="A102" s="28"/>
      <c r="B102" s="28"/>
      <c r="C102" s="29"/>
      <c r="D102" s="30" t="s">
        <v>26</v>
      </c>
      <c r="E102" s="31" t="s">
        <v>27</v>
      </c>
      <c r="F102" s="32">
        <v>28</v>
      </c>
      <c r="G102" s="33">
        <v>657.88</v>
      </c>
      <c r="H102" s="33">
        <v>18420.64</v>
      </c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:42" x14ac:dyDescent="0.25">
      <c r="A103" s="28"/>
      <c r="B103" s="28"/>
      <c r="C103" s="34" t="s">
        <v>72</v>
      </c>
      <c r="D103" s="35"/>
      <c r="E103" s="35"/>
      <c r="F103" s="36">
        <v>308</v>
      </c>
      <c r="G103" s="37"/>
      <c r="H103" s="37">
        <v>202627.03999999998</v>
      </c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:42" x14ac:dyDescent="0.25">
      <c r="A104" s="38">
        <v>17</v>
      </c>
      <c r="B104" s="38">
        <v>430167</v>
      </c>
      <c r="C104" s="31" t="s">
        <v>73</v>
      </c>
      <c r="D104" s="30" t="s">
        <v>16</v>
      </c>
      <c r="E104" s="31" t="s">
        <v>17</v>
      </c>
      <c r="F104" s="32">
        <v>19</v>
      </c>
      <c r="G104" s="33">
        <v>707.21</v>
      </c>
      <c r="H104" s="33">
        <v>13436.990000000002</v>
      </c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:42" x14ac:dyDescent="0.25">
      <c r="A105" s="28"/>
      <c r="B105" s="28"/>
      <c r="C105" s="29"/>
      <c r="D105" s="30" t="s">
        <v>44</v>
      </c>
      <c r="E105" s="31" t="s">
        <v>45</v>
      </c>
      <c r="F105" s="32">
        <v>50</v>
      </c>
      <c r="G105" s="33">
        <v>707.21</v>
      </c>
      <c r="H105" s="33">
        <v>35360.5</v>
      </c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:42" x14ac:dyDescent="0.25">
      <c r="A106" s="28"/>
      <c r="B106" s="28"/>
      <c r="C106" s="29"/>
      <c r="D106" s="30" t="s">
        <v>24</v>
      </c>
      <c r="E106" s="31" t="s">
        <v>25</v>
      </c>
      <c r="F106" s="32">
        <v>50</v>
      </c>
      <c r="G106" s="33">
        <v>707.21</v>
      </c>
      <c r="H106" s="33">
        <v>35360.5</v>
      </c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:42" x14ac:dyDescent="0.25">
      <c r="A107" s="28"/>
      <c r="B107" s="28"/>
      <c r="C107" s="29"/>
      <c r="D107" s="30" t="s">
        <v>26</v>
      </c>
      <c r="E107" s="31" t="s">
        <v>27</v>
      </c>
      <c r="F107" s="32">
        <v>25</v>
      </c>
      <c r="G107" s="33">
        <v>707.21</v>
      </c>
      <c r="H107" s="33">
        <v>17680.25</v>
      </c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:42" x14ac:dyDescent="0.25">
      <c r="A108" s="28"/>
      <c r="B108" s="28"/>
      <c r="C108" s="34" t="s">
        <v>74</v>
      </c>
      <c r="D108" s="35"/>
      <c r="E108" s="35"/>
      <c r="F108" s="36">
        <v>144</v>
      </c>
      <c r="G108" s="37"/>
      <c r="H108" s="37">
        <v>101838.24</v>
      </c>
      <c r="AH108" s="7"/>
      <c r="AI108" s="7"/>
      <c r="AJ108" s="7"/>
      <c r="AK108" s="7"/>
      <c r="AL108" s="7"/>
      <c r="AM108" s="7"/>
      <c r="AN108" s="7"/>
      <c r="AO108" s="7"/>
      <c r="AP108" s="7"/>
    </row>
    <row r="109" spans="1:42" x14ac:dyDescent="0.25">
      <c r="A109" s="38">
        <v>18</v>
      </c>
      <c r="B109" s="38">
        <v>430173</v>
      </c>
      <c r="C109" s="31" t="s">
        <v>75</v>
      </c>
      <c r="D109" s="30" t="s">
        <v>16</v>
      </c>
      <c r="E109" s="31" t="s">
        <v>17</v>
      </c>
      <c r="F109" s="32">
        <v>233</v>
      </c>
      <c r="G109" s="33">
        <v>657.88</v>
      </c>
      <c r="H109" s="33">
        <v>153286.04</v>
      </c>
      <c r="AH109" s="7"/>
      <c r="AI109" s="7"/>
      <c r="AJ109" s="7"/>
      <c r="AK109" s="7"/>
      <c r="AL109" s="7"/>
      <c r="AM109" s="7"/>
      <c r="AN109" s="7"/>
      <c r="AO109" s="7"/>
      <c r="AP109" s="7"/>
    </row>
    <row r="110" spans="1:42" x14ac:dyDescent="0.25">
      <c r="A110" s="28"/>
      <c r="B110" s="28"/>
      <c r="C110" s="34" t="s">
        <v>76</v>
      </c>
      <c r="D110" s="35"/>
      <c r="E110" s="35"/>
      <c r="F110" s="36">
        <v>233</v>
      </c>
      <c r="G110" s="37"/>
      <c r="H110" s="37">
        <v>153286.04</v>
      </c>
      <c r="AH110" s="7"/>
      <c r="AI110" s="7"/>
      <c r="AJ110" s="7"/>
      <c r="AK110" s="7"/>
      <c r="AL110" s="7"/>
      <c r="AM110" s="7"/>
      <c r="AN110" s="7"/>
      <c r="AO110" s="7"/>
      <c r="AP110" s="7"/>
    </row>
    <row r="111" spans="1:42" x14ac:dyDescent="0.25">
      <c r="A111" s="38">
        <v>19</v>
      </c>
      <c r="B111" s="38">
        <v>430179</v>
      </c>
      <c r="C111" s="31" t="s">
        <v>77</v>
      </c>
      <c r="D111" s="30" t="s">
        <v>16</v>
      </c>
      <c r="E111" s="31" t="s">
        <v>17</v>
      </c>
      <c r="F111" s="32">
        <v>50</v>
      </c>
      <c r="G111" s="33">
        <v>707.21</v>
      </c>
      <c r="H111" s="33">
        <v>35360.5</v>
      </c>
      <c r="AH111" s="7"/>
      <c r="AI111" s="7"/>
      <c r="AJ111" s="7"/>
      <c r="AK111" s="7"/>
      <c r="AL111" s="7"/>
      <c r="AM111" s="7"/>
      <c r="AN111" s="7"/>
      <c r="AO111" s="7"/>
      <c r="AP111" s="7"/>
    </row>
    <row r="112" spans="1:42" x14ac:dyDescent="0.25">
      <c r="A112" s="28"/>
      <c r="B112" s="28"/>
      <c r="C112" s="34" t="s">
        <v>78</v>
      </c>
      <c r="D112" s="35"/>
      <c r="E112" s="35"/>
      <c r="F112" s="36">
        <v>50</v>
      </c>
      <c r="G112" s="37"/>
      <c r="H112" s="37">
        <v>35360.5</v>
      </c>
      <c r="AH112" s="7"/>
      <c r="AI112" s="7"/>
      <c r="AJ112" s="7"/>
      <c r="AK112" s="7"/>
      <c r="AL112" s="7"/>
      <c r="AM112" s="7"/>
      <c r="AN112" s="7"/>
      <c r="AO112" s="7"/>
      <c r="AP112" s="7"/>
    </row>
    <row r="113" spans="1:42" x14ac:dyDescent="0.25">
      <c r="A113" s="38">
        <v>20</v>
      </c>
      <c r="B113" s="38">
        <v>430183</v>
      </c>
      <c r="C113" s="31" t="s">
        <v>79</v>
      </c>
      <c r="D113" s="30" t="s">
        <v>16</v>
      </c>
      <c r="E113" s="31" t="s">
        <v>17</v>
      </c>
      <c r="F113" s="32">
        <v>161</v>
      </c>
      <c r="G113" s="33">
        <v>707.21</v>
      </c>
      <c r="H113" s="33">
        <v>113860.81000000001</v>
      </c>
      <c r="AH113" s="7"/>
      <c r="AI113" s="7"/>
      <c r="AJ113" s="7"/>
      <c r="AK113" s="7"/>
      <c r="AL113" s="7"/>
      <c r="AM113" s="7"/>
      <c r="AN113" s="7"/>
      <c r="AO113" s="7"/>
      <c r="AP113" s="7"/>
    </row>
    <row r="114" spans="1:42" x14ac:dyDescent="0.25">
      <c r="A114" s="28"/>
      <c r="B114" s="28"/>
      <c r="C114" s="29"/>
      <c r="D114" s="30" t="s">
        <v>40</v>
      </c>
      <c r="E114" s="31" t="s">
        <v>41</v>
      </c>
      <c r="F114" s="32">
        <v>36</v>
      </c>
      <c r="G114" s="33">
        <v>707.21</v>
      </c>
      <c r="H114" s="33">
        <v>25459.56</v>
      </c>
      <c r="AH114" s="7"/>
      <c r="AI114" s="7"/>
      <c r="AJ114" s="7"/>
      <c r="AK114" s="7"/>
      <c r="AL114" s="7"/>
      <c r="AM114" s="7"/>
      <c r="AN114" s="7"/>
      <c r="AO114" s="7"/>
      <c r="AP114" s="7"/>
    </row>
    <row r="115" spans="1:42" x14ac:dyDescent="0.25">
      <c r="A115" s="28"/>
      <c r="B115" s="28"/>
      <c r="C115" s="29"/>
      <c r="D115" s="30" t="s">
        <v>42</v>
      </c>
      <c r="E115" s="31" t="s">
        <v>43</v>
      </c>
      <c r="F115" s="32">
        <v>32</v>
      </c>
      <c r="G115" s="33">
        <v>707.21</v>
      </c>
      <c r="H115" s="33">
        <v>22630.720000000001</v>
      </c>
      <c r="AH115" s="7"/>
      <c r="AI115" s="7"/>
      <c r="AJ115" s="7"/>
      <c r="AK115" s="7"/>
      <c r="AL115" s="7"/>
      <c r="AM115" s="7"/>
      <c r="AN115" s="7"/>
      <c r="AO115" s="7"/>
      <c r="AP115" s="7"/>
    </row>
    <row r="116" spans="1:42" x14ac:dyDescent="0.25">
      <c r="A116" s="28"/>
      <c r="B116" s="28"/>
      <c r="C116" s="29"/>
      <c r="D116" s="30" t="s">
        <v>30</v>
      </c>
      <c r="E116" s="31" t="s">
        <v>31</v>
      </c>
      <c r="F116" s="32">
        <v>13</v>
      </c>
      <c r="G116" s="33">
        <v>707.21</v>
      </c>
      <c r="H116" s="33">
        <v>9193.73</v>
      </c>
      <c r="AH116" s="7"/>
      <c r="AI116" s="7"/>
      <c r="AJ116" s="7"/>
      <c r="AK116" s="7"/>
      <c r="AL116" s="7"/>
      <c r="AM116" s="7"/>
      <c r="AN116" s="7"/>
      <c r="AO116" s="7"/>
      <c r="AP116" s="7"/>
    </row>
    <row r="117" spans="1:42" x14ac:dyDescent="0.25">
      <c r="A117" s="28"/>
      <c r="B117" s="28"/>
      <c r="C117" s="29"/>
      <c r="D117" s="30" t="s">
        <v>32</v>
      </c>
      <c r="E117" s="31" t="s">
        <v>33</v>
      </c>
      <c r="F117" s="32">
        <v>21</v>
      </c>
      <c r="G117" s="33">
        <v>707.21</v>
      </c>
      <c r="H117" s="33">
        <v>14851.41</v>
      </c>
      <c r="AH117" s="7"/>
      <c r="AI117" s="7"/>
      <c r="AJ117" s="7"/>
      <c r="AK117" s="7"/>
      <c r="AL117" s="7"/>
      <c r="AM117" s="7"/>
      <c r="AN117" s="7"/>
      <c r="AO117" s="7"/>
      <c r="AP117" s="7"/>
    </row>
    <row r="118" spans="1:42" x14ac:dyDescent="0.25">
      <c r="A118" s="28"/>
      <c r="B118" s="28"/>
      <c r="C118" s="29"/>
      <c r="D118" s="30" t="s">
        <v>44</v>
      </c>
      <c r="E118" s="31" t="s">
        <v>45</v>
      </c>
      <c r="F118" s="32">
        <v>642</v>
      </c>
      <c r="G118" s="33">
        <v>707.21</v>
      </c>
      <c r="H118" s="33">
        <v>454028.82</v>
      </c>
      <c r="AH118" s="7"/>
      <c r="AI118" s="7"/>
      <c r="AJ118" s="7"/>
      <c r="AK118" s="7"/>
      <c r="AL118" s="7"/>
      <c r="AM118" s="7"/>
      <c r="AN118" s="7"/>
      <c r="AO118" s="7"/>
      <c r="AP118" s="7"/>
    </row>
    <row r="119" spans="1:42" x14ac:dyDescent="0.25">
      <c r="A119" s="28"/>
      <c r="B119" s="28"/>
      <c r="C119" s="29"/>
      <c r="D119" s="30" t="s">
        <v>24</v>
      </c>
      <c r="E119" s="31" t="s">
        <v>25</v>
      </c>
      <c r="F119" s="32">
        <v>99</v>
      </c>
      <c r="G119" s="33">
        <v>707.21</v>
      </c>
      <c r="H119" s="33">
        <v>70013.790000000008</v>
      </c>
      <c r="AH119" s="7"/>
      <c r="AI119" s="7"/>
      <c r="AJ119" s="7"/>
      <c r="AK119" s="7"/>
      <c r="AL119" s="7"/>
      <c r="AM119" s="7"/>
      <c r="AN119" s="7"/>
      <c r="AO119" s="7"/>
      <c r="AP119" s="7"/>
    </row>
    <row r="120" spans="1:42" x14ac:dyDescent="0.25">
      <c r="A120" s="28"/>
      <c r="B120" s="28"/>
      <c r="C120" s="29"/>
      <c r="D120" s="30" t="s">
        <v>26</v>
      </c>
      <c r="E120" s="31" t="s">
        <v>27</v>
      </c>
      <c r="F120" s="32">
        <v>175</v>
      </c>
      <c r="G120" s="33">
        <v>707.21</v>
      </c>
      <c r="H120" s="33">
        <v>123761.75</v>
      </c>
      <c r="AH120" s="7"/>
      <c r="AI120" s="7"/>
      <c r="AJ120" s="7"/>
      <c r="AK120" s="7"/>
      <c r="AL120" s="7"/>
      <c r="AM120" s="7"/>
      <c r="AN120" s="7"/>
      <c r="AO120" s="7"/>
      <c r="AP120" s="7"/>
    </row>
    <row r="121" spans="1:42" x14ac:dyDescent="0.25">
      <c r="A121" s="28"/>
      <c r="B121" s="28"/>
      <c r="C121" s="34" t="s">
        <v>80</v>
      </c>
      <c r="D121" s="35"/>
      <c r="E121" s="35"/>
      <c r="F121" s="36">
        <v>1179</v>
      </c>
      <c r="G121" s="37"/>
      <c r="H121" s="37">
        <v>833800.59000000008</v>
      </c>
      <c r="AH121" s="7"/>
      <c r="AI121" s="7"/>
      <c r="AJ121" s="7"/>
      <c r="AK121" s="7"/>
      <c r="AL121" s="7"/>
      <c r="AM121" s="7"/>
      <c r="AN121" s="7"/>
      <c r="AO121" s="7"/>
      <c r="AP121" s="7"/>
    </row>
    <row r="122" spans="1:42" x14ac:dyDescent="0.25">
      <c r="A122" s="38">
        <v>21</v>
      </c>
      <c r="B122" s="38">
        <v>430189</v>
      </c>
      <c r="C122" s="31" t="s">
        <v>81</v>
      </c>
      <c r="D122" s="30" t="s">
        <v>16</v>
      </c>
      <c r="E122" s="31" t="s">
        <v>17</v>
      </c>
      <c r="F122" s="32">
        <v>412</v>
      </c>
      <c r="G122" s="33">
        <v>657.88</v>
      </c>
      <c r="H122" s="33">
        <v>271046.56</v>
      </c>
      <c r="AH122" s="7"/>
      <c r="AI122" s="7"/>
      <c r="AJ122" s="7"/>
      <c r="AK122" s="7"/>
      <c r="AL122" s="7"/>
      <c r="AM122" s="7"/>
      <c r="AN122" s="7"/>
      <c r="AO122" s="7"/>
      <c r="AP122" s="7"/>
    </row>
    <row r="123" spans="1:42" x14ac:dyDescent="0.25">
      <c r="A123" s="28"/>
      <c r="B123" s="28"/>
      <c r="C123" s="29"/>
      <c r="D123" s="30" t="s">
        <v>38</v>
      </c>
      <c r="E123" s="31" t="s">
        <v>39</v>
      </c>
      <c r="F123" s="32">
        <v>3</v>
      </c>
      <c r="G123" s="33">
        <v>4679.67</v>
      </c>
      <c r="H123" s="33">
        <v>14039.01</v>
      </c>
      <c r="AH123" s="7"/>
      <c r="AI123" s="7"/>
      <c r="AJ123" s="7"/>
      <c r="AK123" s="7"/>
      <c r="AL123" s="7"/>
      <c r="AM123" s="7"/>
      <c r="AN123" s="7"/>
      <c r="AO123" s="7"/>
      <c r="AP123" s="7"/>
    </row>
    <row r="124" spans="1:42" x14ac:dyDescent="0.25">
      <c r="A124" s="28"/>
      <c r="B124" s="28"/>
      <c r="C124" s="29"/>
      <c r="D124" s="30" t="s">
        <v>44</v>
      </c>
      <c r="E124" s="31" t="s">
        <v>45</v>
      </c>
      <c r="F124" s="32">
        <v>300</v>
      </c>
      <c r="G124" s="33">
        <v>657.88</v>
      </c>
      <c r="H124" s="33">
        <v>197364</v>
      </c>
      <c r="AH124" s="7"/>
      <c r="AI124" s="7"/>
      <c r="AJ124" s="7"/>
      <c r="AK124" s="7"/>
      <c r="AL124" s="7"/>
      <c r="AM124" s="7"/>
      <c r="AN124" s="7"/>
      <c r="AO124" s="7"/>
      <c r="AP124" s="7"/>
    </row>
    <row r="125" spans="1:42" x14ac:dyDescent="0.25">
      <c r="A125" s="28"/>
      <c r="B125" s="28"/>
      <c r="C125" s="29"/>
      <c r="D125" s="30" t="s">
        <v>24</v>
      </c>
      <c r="E125" s="31" t="s">
        <v>25</v>
      </c>
      <c r="F125" s="32">
        <v>139</v>
      </c>
      <c r="G125" s="33">
        <v>657.88</v>
      </c>
      <c r="H125" s="33">
        <v>91445.319999999992</v>
      </c>
      <c r="AH125" s="7"/>
      <c r="AI125" s="7"/>
      <c r="AJ125" s="7"/>
      <c r="AK125" s="7"/>
      <c r="AL125" s="7"/>
      <c r="AM125" s="7"/>
      <c r="AN125" s="7"/>
      <c r="AO125" s="7"/>
      <c r="AP125" s="7"/>
    </row>
    <row r="126" spans="1:42" x14ac:dyDescent="0.25">
      <c r="A126" s="28"/>
      <c r="B126" s="28"/>
      <c r="C126" s="29"/>
      <c r="D126" s="30" t="s">
        <v>26</v>
      </c>
      <c r="E126" s="31" t="s">
        <v>27</v>
      </c>
      <c r="F126" s="32">
        <v>283</v>
      </c>
      <c r="G126" s="33">
        <v>657.88</v>
      </c>
      <c r="H126" s="33">
        <v>186180.04</v>
      </c>
      <c r="AH126" s="7"/>
      <c r="AI126" s="7"/>
      <c r="AJ126" s="7"/>
      <c r="AK126" s="7"/>
      <c r="AL126" s="7"/>
      <c r="AM126" s="7"/>
      <c r="AN126" s="7"/>
      <c r="AO126" s="7"/>
      <c r="AP126" s="7"/>
    </row>
    <row r="127" spans="1:42" x14ac:dyDescent="0.25">
      <c r="A127" s="28"/>
      <c r="B127" s="28"/>
      <c r="C127" s="34" t="s">
        <v>82</v>
      </c>
      <c r="D127" s="35"/>
      <c r="E127" s="35"/>
      <c r="F127" s="36">
        <v>1137</v>
      </c>
      <c r="G127" s="37"/>
      <c r="H127" s="37">
        <v>760074.93</v>
      </c>
      <c r="AH127" s="7"/>
      <c r="AI127" s="7"/>
      <c r="AJ127" s="7"/>
      <c r="AK127" s="7"/>
      <c r="AL127" s="7"/>
      <c r="AM127" s="7"/>
      <c r="AN127" s="7"/>
      <c r="AO127" s="7"/>
      <c r="AP127" s="7"/>
    </row>
    <row r="128" spans="1:42" x14ac:dyDescent="0.25">
      <c r="A128" s="38">
        <v>22</v>
      </c>
      <c r="B128" s="38">
        <v>430212</v>
      </c>
      <c r="C128" s="31" t="s">
        <v>83</v>
      </c>
      <c r="D128" s="30" t="s">
        <v>16</v>
      </c>
      <c r="E128" s="31" t="s">
        <v>17</v>
      </c>
      <c r="F128" s="32">
        <v>1013</v>
      </c>
      <c r="G128" s="33">
        <v>657.88</v>
      </c>
      <c r="H128" s="33">
        <v>666432.43999999994</v>
      </c>
      <c r="AH128" s="7"/>
      <c r="AI128" s="7"/>
      <c r="AJ128" s="7"/>
      <c r="AK128" s="7"/>
      <c r="AL128" s="7"/>
      <c r="AM128" s="7"/>
      <c r="AN128" s="7"/>
      <c r="AO128" s="7"/>
      <c r="AP128" s="7"/>
    </row>
    <row r="129" spans="1:42" x14ac:dyDescent="0.25">
      <c r="A129" s="28"/>
      <c r="B129" s="28"/>
      <c r="C129" s="29"/>
      <c r="D129" s="30" t="s">
        <v>18</v>
      </c>
      <c r="E129" s="31" t="s">
        <v>19</v>
      </c>
      <c r="F129" s="32">
        <v>17</v>
      </c>
      <c r="G129" s="33">
        <v>657.88</v>
      </c>
      <c r="H129" s="33">
        <v>11183.96</v>
      </c>
      <c r="AH129" s="7"/>
      <c r="AI129" s="7"/>
      <c r="AJ129" s="7"/>
      <c r="AK129" s="7"/>
      <c r="AL129" s="7"/>
      <c r="AM129" s="7"/>
      <c r="AN129" s="7"/>
      <c r="AO129" s="7"/>
      <c r="AP129" s="7"/>
    </row>
    <row r="130" spans="1:42" x14ac:dyDescent="0.25">
      <c r="A130" s="28"/>
      <c r="B130" s="28"/>
      <c r="C130" s="29"/>
      <c r="D130" s="30" t="s">
        <v>44</v>
      </c>
      <c r="E130" s="31" t="s">
        <v>45</v>
      </c>
      <c r="F130" s="32">
        <v>1005</v>
      </c>
      <c r="G130" s="33">
        <v>657.88</v>
      </c>
      <c r="H130" s="33">
        <v>661169.4</v>
      </c>
      <c r="AH130" s="7"/>
      <c r="AI130" s="7"/>
      <c r="AJ130" s="7"/>
      <c r="AK130" s="7"/>
      <c r="AL130" s="7"/>
      <c r="AM130" s="7"/>
      <c r="AN130" s="7"/>
      <c r="AO130" s="7"/>
      <c r="AP130" s="7"/>
    </row>
    <row r="131" spans="1:42" x14ac:dyDescent="0.25">
      <c r="A131" s="28"/>
      <c r="B131" s="28"/>
      <c r="C131" s="29"/>
      <c r="D131" s="30" t="s">
        <v>24</v>
      </c>
      <c r="E131" s="31" t="s">
        <v>25</v>
      </c>
      <c r="F131" s="32">
        <v>161</v>
      </c>
      <c r="G131" s="33">
        <v>657.88</v>
      </c>
      <c r="H131" s="33">
        <v>105918.68</v>
      </c>
      <c r="AH131" s="7"/>
      <c r="AI131" s="7"/>
      <c r="AJ131" s="7"/>
      <c r="AK131" s="7"/>
      <c r="AL131" s="7"/>
      <c r="AM131" s="7"/>
      <c r="AN131" s="7"/>
      <c r="AO131" s="7"/>
      <c r="AP131" s="7"/>
    </row>
    <row r="132" spans="1:42" x14ac:dyDescent="0.25">
      <c r="A132" s="28"/>
      <c r="B132" s="28"/>
      <c r="C132" s="29"/>
      <c r="D132" s="30" t="s">
        <v>26</v>
      </c>
      <c r="E132" s="31" t="s">
        <v>27</v>
      </c>
      <c r="F132" s="32">
        <v>232</v>
      </c>
      <c r="G132" s="33">
        <v>657.88</v>
      </c>
      <c r="H132" s="33">
        <v>152628.16</v>
      </c>
      <c r="AH132" s="7"/>
      <c r="AI132" s="7"/>
      <c r="AJ132" s="7"/>
      <c r="AK132" s="7"/>
      <c r="AL132" s="7"/>
      <c r="AM132" s="7"/>
      <c r="AN132" s="7"/>
      <c r="AO132" s="7"/>
      <c r="AP132" s="7"/>
    </row>
    <row r="133" spans="1:42" x14ac:dyDescent="0.25">
      <c r="A133" s="28"/>
      <c r="B133" s="28"/>
      <c r="C133" s="34" t="s">
        <v>84</v>
      </c>
      <c r="D133" s="35"/>
      <c r="E133" s="35"/>
      <c r="F133" s="36">
        <v>2428</v>
      </c>
      <c r="G133" s="37"/>
      <c r="H133" s="37">
        <v>1597332.6399999997</v>
      </c>
      <c r="AH133" s="7"/>
      <c r="AI133" s="7"/>
      <c r="AJ133" s="7"/>
      <c r="AK133" s="7"/>
      <c r="AL133" s="7"/>
      <c r="AM133" s="7"/>
      <c r="AN133" s="7"/>
      <c r="AO133" s="7"/>
      <c r="AP133" s="7"/>
    </row>
    <row r="134" spans="1:42" x14ac:dyDescent="0.25">
      <c r="A134" s="38">
        <v>23</v>
      </c>
      <c r="B134" s="38">
        <v>430220</v>
      </c>
      <c r="C134" s="31" t="s">
        <v>85</v>
      </c>
      <c r="D134" s="30" t="s">
        <v>16</v>
      </c>
      <c r="E134" s="31" t="s">
        <v>17</v>
      </c>
      <c r="F134" s="32">
        <v>259</v>
      </c>
      <c r="G134" s="33">
        <v>707.21</v>
      </c>
      <c r="H134" s="33">
        <v>183167.39</v>
      </c>
      <c r="AH134" s="7"/>
      <c r="AI134" s="7"/>
      <c r="AJ134" s="7"/>
      <c r="AK134" s="7"/>
      <c r="AL134" s="7"/>
      <c r="AM134" s="7"/>
      <c r="AN134" s="7"/>
      <c r="AO134" s="7"/>
      <c r="AP134" s="7"/>
    </row>
    <row r="135" spans="1:42" x14ac:dyDescent="0.25">
      <c r="A135" s="28"/>
      <c r="B135" s="28"/>
      <c r="C135" s="29"/>
      <c r="D135" s="30" t="s">
        <v>44</v>
      </c>
      <c r="E135" s="31" t="s">
        <v>45</v>
      </c>
      <c r="F135" s="32">
        <v>86</v>
      </c>
      <c r="G135" s="33">
        <v>707.21</v>
      </c>
      <c r="H135" s="33">
        <v>60820.060000000005</v>
      </c>
      <c r="AH135" s="7"/>
      <c r="AI135" s="7"/>
      <c r="AJ135" s="7"/>
      <c r="AK135" s="7"/>
      <c r="AL135" s="7"/>
      <c r="AM135" s="7"/>
      <c r="AN135" s="7"/>
      <c r="AO135" s="7"/>
      <c r="AP135" s="7"/>
    </row>
    <row r="136" spans="1:42" x14ac:dyDescent="0.25">
      <c r="A136" s="28"/>
      <c r="B136" s="28"/>
      <c r="C136" s="29"/>
      <c r="D136" s="30" t="s">
        <v>24</v>
      </c>
      <c r="E136" s="31" t="s">
        <v>25</v>
      </c>
      <c r="F136" s="32">
        <v>25</v>
      </c>
      <c r="G136" s="33">
        <v>707.21</v>
      </c>
      <c r="H136" s="33">
        <v>17680.25</v>
      </c>
      <c r="AH136" s="7"/>
      <c r="AI136" s="7"/>
      <c r="AJ136" s="7"/>
      <c r="AK136" s="7"/>
      <c r="AL136" s="7"/>
      <c r="AM136" s="7"/>
      <c r="AN136" s="7"/>
      <c r="AO136" s="7"/>
      <c r="AP136" s="7"/>
    </row>
    <row r="137" spans="1:42" x14ac:dyDescent="0.25">
      <c r="A137" s="28"/>
      <c r="B137" s="28"/>
      <c r="C137" s="29"/>
      <c r="D137" s="30" t="s">
        <v>26</v>
      </c>
      <c r="E137" s="31" t="s">
        <v>27</v>
      </c>
      <c r="F137" s="32">
        <v>139</v>
      </c>
      <c r="G137" s="33">
        <v>707.21</v>
      </c>
      <c r="H137" s="33">
        <v>98302.19</v>
      </c>
      <c r="AH137" s="7"/>
      <c r="AI137" s="7"/>
      <c r="AJ137" s="7"/>
      <c r="AK137" s="7"/>
      <c r="AL137" s="7"/>
      <c r="AM137" s="7"/>
      <c r="AN137" s="7"/>
      <c r="AO137" s="7"/>
      <c r="AP137" s="7"/>
    </row>
    <row r="138" spans="1:42" x14ac:dyDescent="0.25">
      <c r="A138" s="28"/>
      <c r="B138" s="28"/>
      <c r="C138" s="34" t="s">
        <v>86</v>
      </c>
      <c r="D138" s="35"/>
      <c r="E138" s="35"/>
      <c r="F138" s="36">
        <v>509</v>
      </c>
      <c r="G138" s="37"/>
      <c r="H138" s="37">
        <v>359969.89</v>
      </c>
      <c r="AH138" s="7"/>
      <c r="AI138" s="7"/>
      <c r="AJ138" s="7"/>
      <c r="AK138" s="7"/>
      <c r="AL138" s="7"/>
      <c r="AM138" s="7"/>
      <c r="AN138" s="7"/>
      <c r="AO138" s="7"/>
      <c r="AP138" s="7"/>
    </row>
    <row r="139" spans="1:42" x14ac:dyDescent="0.25">
      <c r="A139" s="38">
        <v>24</v>
      </c>
      <c r="B139" s="38">
        <v>430228</v>
      </c>
      <c r="C139" s="31" t="s">
        <v>87</v>
      </c>
      <c r="D139" s="30" t="s">
        <v>16</v>
      </c>
      <c r="E139" s="31" t="s">
        <v>17</v>
      </c>
      <c r="F139" s="32">
        <v>305</v>
      </c>
      <c r="G139" s="33">
        <v>657.88</v>
      </c>
      <c r="H139" s="33">
        <v>200653.4</v>
      </c>
      <c r="AH139" s="7"/>
      <c r="AI139" s="7"/>
      <c r="AJ139" s="7"/>
      <c r="AK139" s="7"/>
      <c r="AL139" s="7"/>
      <c r="AM139" s="7"/>
      <c r="AN139" s="7"/>
      <c r="AO139" s="7"/>
      <c r="AP139" s="7"/>
    </row>
    <row r="140" spans="1:42" x14ac:dyDescent="0.25">
      <c r="A140" s="28"/>
      <c r="B140" s="28"/>
      <c r="C140" s="29"/>
      <c r="D140" s="30" t="s">
        <v>44</v>
      </c>
      <c r="E140" s="31" t="s">
        <v>45</v>
      </c>
      <c r="F140" s="32">
        <v>364</v>
      </c>
      <c r="G140" s="33">
        <v>657.88</v>
      </c>
      <c r="H140" s="33">
        <v>239468.32</v>
      </c>
      <c r="AH140" s="7"/>
      <c r="AI140" s="7"/>
      <c r="AJ140" s="7"/>
      <c r="AK140" s="7"/>
      <c r="AL140" s="7"/>
      <c r="AM140" s="7"/>
      <c r="AN140" s="7"/>
      <c r="AO140" s="7"/>
      <c r="AP140" s="7"/>
    </row>
    <row r="141" spans="1:42" x14ac:dyDescent="0.25">
      <c r="A141" s="28"/>
      <c r="B141" s="28"/>
      <c r="C141" s="29"/>
      <c r="D141" s="30" t="s">
        <v>24</v>
      </c>
      <c r="E141" s="31" t="s">
        <v>25</v>
      </c>
      <c r="F141" s="32">
        <v>24</v>
      </c>
      <c r="G141" s="33">
        <v>657.88</v>
      </c>
      <c r="H141" s="33">
        <v>15789.119999999999</v>
      </c>
      <c r="AH141" s="7"/>
      <c r="AI141" s="7"/>
      <c r="AJ141" s="7"/>
      <c r="AK141" s="7"/>
      <c r="AL141" s="7"/>
      <c r="AM141" s="7"/>
      <c r="AN141" s="7"/>
      <c r="AO141" s="7"/>
      <c r="AP141" s="7"/>
    </row>
    <row r="142" spans="1:42" x14ac:dyDescent="0.25">
      <c r="A142" s="28"/>
      <c r="B142" s="28"/>
      <c r="C142" s="29"/>
      <c r="D142" s="30" t="s">
        <v>26</v>
      </c>
      <c r="E142" s="31" t="s">
        <v>27</v>
      </c>
      <c r="F142" s="32">
        <v>107</v>
      </c>
      <c r="G142" s="33">
        <v>657.88</v>
      </c>
      <c r="H142" s="33">
        <v>70393.16</v>
      </c>
      <c r="AH142" s="7"/>
      <c r="AI142" s="7"/>
      <c r="AJ142" s="7"/>
      <c r="AK142" s="7"/>
      <c r="AL142" s="7"/>
      <c r="AM142" s="7"/>
      <c r="AN142" s="7"/>
      <c r="AO142" s="7"/>
      <c r="AP142" s="7"/>
    </row>
    <row r="143" spans="1:42" x14ac:dyDescent="0.25">
      <c r="A143" s="28"/>
      <c r="B143" s="28"/>
      <c r="C143" s="34" t="s">
        <v>88</v>
      </c>
      <c r="D143" s="35"/>
      <c r="E143" s="35"/>
      <c r="F143" s="36">
        <v>800</v>
      </c>
      <c r="G143" s="37"/>
      <c r="H143" s="37">
        <v>526304</v>
      </c>
      <c r="AH143" s="7"/>
      <c r="AI143" s="7"/>
      <c r="AJ143" s="7"/>
      <c r="AK143" s="7"/>
      <c r="AL143" s="7"/>
      <c r="AM143" s="7"/>
      <c r="AN143" s="7"/>
      <c r="AO143" s="7"/>
      <c r="AP143" s="7"/>
    </row>
    <row r="144" spans="1:42" x14ac:dyDescent="0.25">
      <c r="A144" s="38">
        <v>25</v>
      </c>
      <c r="B144" s="38">
        <v>430249</v>
      </c>
      <c r="C144" s="31" t="s">
        <v>89</v>
      </c>
      <c r="D144" s="30" t="s">
        <v>16</v>
      </c>
      <c r="E144" s="31" t="s">
        <v>17</v>
      </c>
      <c r="F144" s="32">
        <v>762</v>
      </c>
      <c r="G144" s="33">
        <v>657.88</v>
      </c>
      <c r="H144" s="33">
        <v>501304.56</v>
      </c>
      <c r="AH144" s="7"/>
      <c r="AI144" s="7"/>
      <c r="AJ144" s="7"/>
      <c r="AK144" s="7"/>
      <c r="AL144" s="7"/>
      <c r="AM144" s="7"/>
      <c r="AN144" s="7"/>
      <c r="AO144" s="7"/>
      <c r="AP144" s="7"/>
    </row>
    <row r="145" spans="1:42" x14ac:dyDescent="0.25">
      <c r="A145" s="28"/>
      <c r="B145" s="28"/>
      <c r="C145" s="29"/>
      <c r="D145" s="30" t="s">
        <v>44</v>
      </c>
      <c r="E145" s="31" t="s">
        <v>45</v>
      </c>
      <c r="F145" s="32">
        <v>597</v>
      </c>
      <c r="G145" s="33">
        <v>657.88</v>
      </c>
      <c r="H145" s="33">
        <v>392754.36</v>
      </c>
      <c r="AH145" s="7"/>
      <c r="AI145" s="7"/>
      <c r="AJ145" s="7"/>
      <c r="AK145" s="7"/>
      <c r="AL145" s="7"/>
      <c r="AM145" s="7"/>
      <c r="AN145" s="7"/>
      <c r="AO145" s="7"/>
      <c r="AP145" s="7"/>
    </row>
    <row r="146" spans="1:42" x14ac:dyDescent="0.25">
      <c r="A146" s="28"/>
      <c r="B146" s="28"/>
      <c r="C146" s="29"/>
      <c r="D146" s="30" t="s">
        <v>24</v>
      </c>
      <c r="E146" s="31" t="s">
        <v>25</v>
      </c>
      <c r="F146" s="32">
        <v>344</v>
      </c>
      <c r="G146" s="33">
        <v>657.88</v>
      </c>
      <c r="H146" s="33">
        <v>226310.72</v>
      </c>
      <c r="AH146" s="7"/>
      <c r="AI146" s="7"/>
      <c r="AJ146" s="7"/>
      <c r="AK146" s="7"/>
      <c r="AL146" s="7"/>
      <c r="AM146" s="7"/>
      <c r="AN146" s="7"/>
      <c r="AO146" s="7"/>
      <c r="AP146" s="7"/>
    </row>
    <row r="147" spans="1:42" x14ac:dyDescent="0.25">
      <c r="A147" s="28"/>
      <c r="B147" s="28"/>
      <c r="C147" s="29"/>
      <c r="D147" s="30" t="s">
        <v>26</v>
      </c>
      <c r="E147" s="31" t="s">
        <v>27</v>
      </c>
      <c r="F147" s="32">
        <v>465</v>
      </c>
      <c r="G147" s="33">
        <v>657.88</v>
      </c>
      <c r="H147" s="33">
        <v>305914.2</v>
      </c>
      <c r="AH147" s="7"/>
      <c r="AI147" s="7"/>
      <c r="AJ147" s="7"/>
      <c r="AK147" s="7"/>
      <c r="AL147" s="7"/>
      <c r="AM147" s="7"/>
      <c r="AN147" s="7"/>
      <c r="AO147" s="7"/>
      <c r="AP147" s="7"/>
    </row>
    <row r="148" spans="1:42" x14ac:dyDescent="0.25">
      <c r="A148" s="28"/>
      <c r="B148" s="28"/>
      <c r="C148" s="34" t="s">
        <v>90</v>
      </c>
      <c r="D148" s="35"/>
      <c r="E148" s="35"/>
      <c r="F148" s="36">
        <v>2168</v>
      </c>
      <c r="G148" s="37"/>
      <c r="H148" s="37">
        <v>1426283.8399999999</v>
      </c>
      <c r="AH148" s="7"/>
      <c r="AI148" s="7"/>
      <c r="AJ148" s="7"/>
      <c r="AK148" s="7"/>
      <c r="AL148" s="7"/>
      <c r="AM148" s="7"/>
      <c r="AN148" s="7"/>
      <c r="AO148" s="7"/>
      <c r="AP148" s="7"/>
    </row>
    <row r="149" spans="1:42" x14ac:dyDescent="0.25">
      <c r="A149" s="38">
        <v>26</v>
      </c>
      <c r="B149" s="38">
        <v>430254</v>
      </c>
      <c r="C149" s="31" t="s">
        <v>91</v>
      </c>
      <c r="D149" s="30" t="s">
        <v>16</v>
      </c>
      <c r="E149" s="31" t="s">
        <v>17</v>
      </c>
      <c r="F149" s="32">
        <v>70</v>
      </c>
      <c r="G149" s="33">
        <v>657.88</v>
      </c>
      <c r="H149" s="33">
        <v>46051.6</v>
      </c>
      <c r="AH149" s="7"/>
      <c r="AI149" s="7"/>
      <c r="AJ149" s="7"/>
      <c r="AK149" s="7"/>
      <c r="AL149" s="7"/>
      <c r="AM149" s="7"/>
      <c r="AN149" s="7"/>
      <c r="AO149" s="7"/>
      <c r="AP149" s="7"/>
    </row>
    <row r="150" spans="1:42" x14ac:dyDescent="0.25">
      <c r="A150" s="28"/>
      <c r="B150" s="28"/>
      <c r="C150" s="29"/>
      <c r="D150" s="30" t="s">
        <v>18</v>
      </c>
      <c r="E150" s="31" t="s">
        <v>19</v>
      </c>
      <c r="F150" s="32">
        <v>10</v>
      </c>
      <c r="G150" s="33">
        <v>657.88</v>
      </c>
      <c r="H150" s="33">
        <v>6578.8</v>
      </c>
      <c r="AH150" s="7"/>
      <c r="AI150" s="7"/>
      <c r="AJ150" s="7"/>
      <c r="AK150" s="7"/>
      <c r="AL150" s="7"/>
      <c r="AM150" s="7"/>
      <c r="AN150" s="7"/>
      <c r="AO150" s="7"/>
      <c r="AP150" s="7"/>
    </row>
    <row r="151" spans="1:42" x14ac:dyDescent="0.25">
      <c r="A151" s="28"/>
      <c r="B151" s="28"/>
      <c r="C151" s="29"/>
      <c r="D151" s="30" t="s">
        <v>44</v>
      </c>
      <c r="E151" s="31" t="s">
        <v>45</v>
      </c>
      <c r="F151" s="32">
        <v>200</v>
      </c>
      <c r="G151" s="33">
        <v>657.88</v>
      </c>
      <c r="H151" s="33">
        <v>131576</v>
      </c>
      <c r="AH151" s="7"/>
      <c r="AI151" s="7"/>
      <c r="AJ151" s="7"/>
      <c r="AK151" s="7"/>
      <c r="AL151" s="7"/>
      <c r="AM151" s="7"/>
      <c r="AN151" s="7"/>
      <c r="AO151" s="7"/>
      <c r="AP151" s="7"/>
    </row>
    <row r="152" spans="1:42" x14ac:dyDescent="0.25">
      <c r="A152" s="28"/>
      <c r="B152" s="28"/>
      <c r="C152" s="29"/>
      <c r="D152" s="30" t="s">
        <v>24</v>
      </c>
      <c r="E152" s="31" t="s">
        <v>25</v>
      </c>
      <c r="F152" s="32">
        <v>30</v>
      </c>
      <c r="G152" s="33">
        <v>657.88</v>
      </c>
      <c r="H152" s="33">
        <v>19736.400000000001</v>
      </c>
      <c r="AH152" s="7"/>
      <c r="AI152" s="7"/>
      <c r="AJ152" s="7"/>
      <c r="AK152" s="7"/>
      <c r="AL152" s="7"/>
      <c r="AM152" s="7"/>
      <c r="AN152" s="7"/>
      <c r="AO152" s="7"/>
      <c r="AP152" s="7"/>
    </row>
    <row r="153" spans="1:42" x14ac:dyDescent="0.25">
      <c r="A153" s="28"/>
      <c r="B153" s="28"/>
      <c r="C153" s="29"/>
      <c r="D153" s="30" t="s">
        <v>26</v>
      </c>
      <c r="E153" s="31" t="s">
        <v>27</v>
      </c>
      <c r="F153" s="32">
        <v>100</v>
      </c>
      <c r="G153" s="33">
        <v>657.88</v>
      </c>
      <c r="H153" s="33">
        <v>65788</v>
      </c>
      <c r="AH153" s="7"/>
      <c r="AI153" s="7"/>
      <c r="AJ153" s="7"/>
      <c r="AK153" s="7"/>
      <c r="AL153" s="7"/>
      <c r="AM153" s="7"/>
      <c r="AN153" s="7"/>
      <c r="AO153" s="7"/>
      <c r="AP153" s="7"/>
    </row>
    <row r="154" spans="1:42" x14ac:dyDescent="0.25">
      <c r="A154" s="28"/>
      <c r="B154" s="28"/>
      <c r="C154" s="34" t="s">
        <v>92</v>
      </c>
      <c r="D154" s="35"/>
      <c r="E154" s="35"/>
      <c r="F154" s="36">
        <v>410</v>
      </c>
      <c r="G154" s="37"/>
      <c r="H154" s="37">
        <v>269730.8</v>
      </c>
      <c r="AH154" s="7"/>
      <c r="AI154" s="7"/>
      <c r="AJ154" s="7"/>
      <c r="AK154" s="7"/>
      <c r="AL154" s="7"/>
      <c r="AM154" s="7"/>
      <c r="AN154" s="7"/>
      <c r="AO154" s="7"/>
      <c r="AP154" s="7"/>
    </row>
    <row r="155" spans="1:42" x14ac:dyDescent="0.25">
      <c r="A155" s="38">
        <v>27</v>
      </c>
      <c r="B155" s="38">
        <v>430256</v>
      </c>
      <c r="C155" s="31" t="s">
        <v>93</v>
      </c>
      <c r="D155" s="30" t="s">
        <v>16</v>
      </c>
      <c r="E155" s="31" t="s">
        <v>17</v>
      </c>
      <c r="F155" s="32">
        <v>643</v>
      </c>
      <c r="G155" s="33">
        <v>657.88</v>
      </c>
      <c r="H155" s="33">
        <v>423016.84</v>
      </c>
      <c r="AH155" s="7"/>
      <c r="AI155" s="7"/>
      <c r="AJ155" s="7"/>
      <c r="AK155" s="7"/>
      <c r="AL155" s="7"/>
      <c r="AM155" s="7"/>
      <c r="AN155" s="7"/>
      <c r="AO155" s="7"/>
      <c r="AP155" s="7"/>
    </row>
    <row r="156" spans="1:42" x14ac:dyDescent="0.25">
      <c r="A156" s="28"/>
      <c r="B156" s="28"/>
      <c r="C156" s="29"/>
      <c r="D156" s="30" t="s">
        <v>30</v>
      </c>
      <c r="E156" s="31" t="s">
        <v>31</v>
      </c>
      <c r="F156" s="32">
        <v>10</v>
      </c>
      <c r="G156" s="33">
        <v>657.88</v>
      </c>
      <c r="H156" s="33">
        <v>6578.8</v>
      </c>
      <c r="AH156" s="7"/>
      <c r="AI156" s="7"/>
      <c r="AJ156" s="7"/>
      <c r="AK156" s="7"/>
      <c r="AL156" s="7"/>
      <c r="AM156" s="7"/>
      <c r="AN156" s="7"/>
      <c r="AO156" s="7"/>
      <c r="AP156" s="7"/>
    </row>
    <row r="157" spans="1:42" x14ac:dyDescent="0.25">
      <c r="A157" s="28"/>
      <c r="B157" s="28"/>
      <c r="C157" s="29"/>
      <c r="D157" s="30" t="s">
        <v>32</v>
      </c>
      <c r="E157" s="31" t="s">
        <v>33</v>
      </c>
      <c r="F157" s="32">
        <v>10</v>
      </c>
      <c r="G157" s="33">
        <v>657.88</v>
      </c>
      <c r="H157" s="33">
        <v>6578.8</v>
      </c>
      <c r="AH157" s="7"/>
      <c r="AI157" s="7"/>
      <c r="AJ157" s="7"/>
      <c r="AK157" s="7"/>
      <c r="AL157" s="7"/>
      <c r="AM157" s="7"/>
      <c r="AN157" s="7"/>
      <c r="AO157" s="7"/>
      <c r="AP157" s="7"/>
    </row>
    <row r="158" spans="1:42" x14ac:dyDescent="0.25">
      <c r="A158" s="28"/>
      <c r="B158" s="28"/>
      <c r="C158" s="29"/>
      <c r="D158" s="30" t="s">
        <v>44</v>
      </c>
      <c r="E158" s="31" t="s">
        <v>45</v>
      </c>
      <c r="F158" s="32">
        <v>200</v>
      </c>
      <c r="G158" s="33">
        <v>657.88</v>
      </c>
      <c r="H158" s="33">
        <v>131576</v>
      </c>
      <c r="AH158" s="7"/>
      <c r="AI158" s="7"/>
      <c r="AJ158" s="7"/>
      <c r="AK158" s="7"/>
      <c r="AL158" s="7"/>
      <c r="AM158" s="7"/>
      <c r="AN158" s="7"/>
      <c r="AO158" s="7"/>
      <c r="AP158" s="7"/>
    </row>
    <row r="159" spans="1:42" x14ac:dyDescent="0.25">
      <c r="A159" s="28"/>
      <c r="B159" s="28"/>
      <c r="C159" s="29"/>
      <c r="D159" s="30" t="s">
        <v>24</v>
      </c>
      <c r="E159" s="31" t="s">
        <v>25</v>
      </c>
      <c r="F159" s="32">
        <v>80</v>
      </c>
      <c r="G159" s="33">
        <v>657.88</v>
      </c>
      <c r="H159" s="33">
        <v>52630.400000000001</v>
      </c>
      <c r="AH159" s="7"/>
      <c r="AI159" s="7"/>
      <c r="AJ159" s="7"/>
      <c r="AK159" s="7"/>
      <c r="AL159" s="7"/>
      <c r="AM159" s="7"/>
      <c r="AN159" s="7"/>
      <c r="AO159" s="7"/>
      <c r="AP159" s="7"/>
    </row>
    <row r="160" spans="1:42" x14ac:dyDescent="0.25">
      <c r="A160" s="28"/>
      <c r="B160" s="28"/>
      <c r="C160" s="29"/>
      <c r="D160" s="30" t="s">
        <v>26</v>
      </c>
      <c r="E160" s="31" t="s">
        <v>27</v>
      </c>
      <c r="F160" s="32">
        <v>130</v>
      </c>
      <c r="G160" s="33">
        <v>657.88</v>
      </c>
      <c r="H160" s="33">
        <v>85524.4</v>
      </c>
      <c r="AH160" s="7"/>
      <c r="AI160" s="7"/>
      <c r="AJ160" s="7"/>
      <c r="AK160" s="7"/>
      <c r="AL160" s="7"/>
      <c r="AM160" s="7"/>
      <c r="AN160" s="7"/>
      <c r="AO160" s="7"/>
      <c r="AP160" s="7"/>
    </row>
    <row r="161" spans="1:42" x14ac:dyDescent="0.25">
      <c r="A161" s="28"/>
      <c r="B161" s="28"/>
      <c r="C161" s="34" t="s">
        <v>94</v>
      </c>
      <c r="D161" s="35"/>
      <c r="E161" s="35"/>
      <c r="F161" s="36">
        <v>1073</v>
      </c>
      <c r="G161" s="37"/>
      <c r="H161" s="37">
        <v>705905.24</v>
      </c>
      <c r="AH161" s="7"/>
      <c r="AI161" s="7"/>
      <c r="AJ161" s="7"/>
      <c r="AK161" s="7"/>
      <c r="AL161" s="7"/>
      <c r="AM161" s="7"/>
      <c r="AN161" s="7"/>
      <c r="AO161" s="7"/>
      <c r="AP161" s="7"/>
    </row>
    <row r="162" spans="1:42" x14ac:dyDescent="0.25">
      <c r="A162" s="38">
        <v>28</v>
      </c>
      <c r="B162" s="38">
        <v>430257</v>
      </c>
      <c r="C162" s="31" t="s">
        <v>95</v>
      </c>
      <c r="D162" s="30" t="s">
        <v>16</v>
      </c>
      <c r="E162" s="31" t="s">
        <v>17</v>
      </c>
      <c r="F162" s="32">
        <v>192</v>
      </c>
      <c r="G162" s="33">
        <v>707.21</v>
      </c>
      <c r="H162" s="33">
        <v>135784.32000000001</v>
      </c>
      <c r="AH162" s="7"/>
      <c r="AI162" s="7"/>
      <c r="AJ162" s="7"/>
      <c r="AK162" s="7"/>
      <c r="AL162" s="7"/>
      <c r="AM162" s="7"/>
      <c r="AN162" s="7"/>
      <c r="AO162" s="7"/>
      <c r="AP162" s="7"/>
    </row>
    <row r="163" spans="1:42" x14ac:dyDescent="0.25">
      <c r="A163" s="28"/>
      <c r="B163" s="28"/>
      <c r="C163" s="34" t="s">
        <v>96</v>
      </c>
      <c r="D163" s="35"/>
      <c r="E163" s="35"/>
      <c r="F163" s="36">
        <v>192</v>
      </c>
      <c r="G163" s="37"/>
      <c r="H163" s="37">
        <v>135784.32000000001</v>
      </c>
      <c r="AH163" s="7"/>
      <c r="AI163" s="7"/>
      <c r="AJ163" s="7"/>
      <c r="AK163" s="7"/>
      <c r="AL163" s="7"/>
      <c r="AM163" s="7"/>
      <c r="AN163" s="7"/>
      <c r="AO163" s="7"/>
      <c r="AP163" s="7"/>
    </row>
    <row r="164" spans="1:42" x14ac:dyDescent="0.25">
      <c r="A164" s="38">
        <v>29</v>
      </c>
      <c r="B164" s="38">
        <v>430260</v>
      </c>
      <c r="C164" s="31" t="s">
        <v>97</v>
      </c>
      <c r="D164" s="30" t="s">
        <v>16</v>
      </c>
      <c r="E164" s="31" t="s">
        <v>17</v>
      </c>
      <c r="F164" s="32">
        <v>95</v>
      </c>
      <c r="G164" s="33">
        <v>657.88</v>
      </c>
      <c r="H164" s="33">
        <v>62498.6</v>
      </c>
      <c r="AH164" s="7"/>
      <c r="AI164" s="7"/>
      <c r="AJ164" s="7"/>
      <c r="AK164" s="7"/>
      <c r="AL164" s="7"/>
      <c r="AM164" s="7"/>
      <c r="AN164" s="7"/>
      <c r="AO164" s="7"/>
      <c r="AP164" s="7"/>
    </row>
    <row r="165" spans="1:42" x14ac:dyDescent="0.25">
      <c r="A165" s="28"/>
      <c r="B165" s="28"/>
      <c r="C165" s="29"/>
      <c r="D165" s="30" t="s">
        <v>30</v>
      </c>
      <c r="E165" s="31" t="s">
        <v>31</v>
      </c>
      <c r="F165" s="32">
        <v>9</v>
      </c>
      <c r="G165" s="33">
        <v>657.88</v>
      </c>
      <c r="H165" s="33">
        <v>5920.92</v>
      </c>
      <c r="AH165" s="7"/>
      <c r="AI165" s="7"/>
      <c r="AJ165" s="7"/>
      <c r="AK165" s="7"/>
      <c r="AL165" s="7"/>
      <c r="AM165" s="7"/>
      <c r="AN165" s="7"/>
      <c r="AO165" s="7"/>
      <c r="AP165" s="7"/>
    </row>
    <row r="166" spans="1:42" x14ac:dyDescent="0.25">
      <c r="A166" s="28"/>
      <c r="B166" s="28"/>
      <c r="C166" s="29"/>
      <c r="D166" s="30" t="s">
        <v>44</v>
      </c>
      <c r="E166" s="31" t="s">
        <v>45</v>
      </c>
      <c r="F166" s="32">
        <v>226</v>
      </c>
      <c r="G166" s="33">
        <v>657.88</v>
      </c>
      <c r="H166" s="33">
        <v>148680.88</v>
      </c>
      <c r="AH166" s="7"/>
      <c r="AI166" s="7"/>
      <c r="AJ166" s="7"/>
      <c r="AK166" s="7"/>
      <c r="AL166" s="7"/>
      <c r="AM166" s="7"/>
      <c r="AN166" s="7"/>
      <c r="AO166" s="7"/>
      <c r="AP166" s="7"/>
    </row>
    <row r="167" spans="1:42" x14ac:dyDescent="0.25">
      <c r="A167" s="28"/>
      <c r="B167" s="28"/>
      <c r="C167" s="29"/>
      <c r="D167" s="30" t="s">
        <v>24</v>
      </c>
      <c r="E167" s="31" t="s">
        <v>25</v>
      </c>
      <c r="F167" s="32">
        <v>54</v>
      </c>
      <c r="G167" s="33">
        <v>657.88</v>
      </c>
      <c r="H167" s="33">
        <v>35525.519999999997</v>
      </c>
      <c r="AH167" s="7"/>
      <c r="AI167" s="7"/>
      <c r="AJ167" s="7"/>
      <c r="AK167" s="7"/>
      <c r="AL167" s="7"/>
      <c r="AM167" s="7"/>
      <c r="AN167" s="7"/>
      <c r="AO167" s="7"/>
      <c r="AP167" s="7"/>
    </row>
    <row r="168" spans="1:42" x14ac:dyDescent="0.25">
      <c r="A168" s="28"/>
      <c r="B168" s="28"/>
      <c r="C168" s="29"/>
      <c r="D168" s="30" t="s">
        <v>26</v>
      </c>
      <c r="E168" s="31" t="s">
        <v>27</v>
      </c>
      <c r="F168" s="32">
        <v>96</v>
      </c>
      <c r="G168" s="33">
        <v>657.88</v>
      </c>
      <c r="H168" s="33">
        <v>63156.479999999996</v>
      </c>
      <c r="AH168" s="7"/>
      <c r="AI168" s="7"/>
      <c r="AJ168" s="7"/>
      <c r="AK168" s="7"/>
      <c r="AL168" s="7"/>
      <c r="AM168" s="7"/>
      <c r="AN168" s="7"/>
      <c r="AO168" s="7"/>
      <c r="AP168" s="7"/>
    </row>
    <row r="169" spans="1:42" x14ac:dyDescent="0.25">
      <c r="A169" s="28"/>
      <c r="B169" s="28"/>
      <c r="C169" s="34" t="s">
        <v>98</v>
      </c>
      <c r="D169" s="35"/>
      <c r="E169" s="35"/>
      <c r="F169" s="36">
        <v>480</v>
      </c>
      <c r="G169" s="37"/>
      <c r="H169" s="37">
        <v>315782.40000000002</v>
      </c>
      <c r="AH169" s="7"/>
      <c r="AI169" s="7"/>
      <c r="AJ169" s="7"/>
      <c r="AK169" s="7"/>
      <c r="AL169" s="7"/>
      <c r="AM169" s="7"/>
      <c r="AN169" s="7"/>
      <c r="AO169" s="7"/>
      <c r="AP169" s="7"/>
    </row>
    <row r="170" spans="1:42" x14ac:dyDescent="0.25">
      <c r="A170" s="38">
        <v>30</v>
      </c>
      <c r="B170" s="38">
        <v>430276</v>
      </c>
      <c r="C170" s="31" t="s">
        <v>99</v>
      </c>
      <c r="D170" s="30" t="s">
        <v>16</v>
      </c>
      <c r="E170" s="31" t="s">
        <v>17</v>
      </c>
      <c r="F170" s="32">
        <v>282</v>
      </c>
      <c r="G170" s="33">
        <v>657.88</v>
      </c>
      <c r="H170" s="33">
        <v>185522.16</v>
      </c>
      <c r="AH170" s="7"/>
      <c r="AI170" s="7"/>
      <c r="AJ170" s="7"/>
      <c r="AK170" s="7"/>
      <c r="AL170" s="7"/>
      <c r="AM170" s="7"/>
      <c r="AN170" s="7"/>
      <c r="AO170" s="7"/>
      <c r="AP170" s="7"/>
    </row>
    <row r="171" spans="1:42" x14ac:dyDescent="0.25">
      <c r="A171" s="28"/>
      <c r="B171" s="28"/>
      <c r="C171" s="29"/>
      <c r="D171" s="30" t="s">
        <v>44</v>
      </c>
      <c r="E171" s="31" t="s">
        <v>45</v>
      </c>
      <c r="F171" s="32">
        <v>206</v>
      </c>
      <c r="G171" s="33">
        <v>657.88</v>
      </c>
      <c r="H171" s="33">
        <v>135523.28</v>
      </c>
      <c r="AH171" s="7"/>
      <c r="AI171" s="7"/>
      <c r="AJ171" s="7"/>
      <c r="AK171" s="7"/>
      <c r="AL171" s="7"/>
      <c r="AM171" s="7"/>
      <c r="AN171" s="7"/>
      <c r="AO171" s="7"/>
      <c r="AP171" s="7"/>
    </row>
    <row r="172" spans="1:42" x14ac:dyDescent="0.25">
      <c r="A172" s="28"/>
      <c r="B172" s="28"/>
      <c r="C172" s="29"/>
      <c r="D172" s="30" t="s">
        <v>22</v>
      </c>
      <c r="E172" s="31" t="s">
        <v>23</v>
      </c>
      <c r="F172" s="32">
        <v>15</v>
      </c>
      <c r="G172" s="33">
        <v>657.88</v>
      </c>
      <c r="H172" s="33">
        <v>9868.2000000000007</v>
      </c>
      <c r="AH172" s="7"/>
      <c r="AI172" s="7"/>
      <c r="AJ172" s="7"/>
      <c r="AK172" s="7"/>
      <c r="AL172" s="7"/>
      <c r="AM172" s="7"/>
      <c r="AN172" s="7"/>
      <c r="AO172" s="7"/>
      <c r="AP172" s="7"/>
    </row>
    <row r="173" spans="1:42" x14ac:dyDescent="0.25">
      <c r="A173" s="28"/>
      <c r="B173" s="28"/>
      <c r="C173" s="34" t="s">
        <v>100</v>
      </c>
      <c r="D173" s="35"/>
      <c r="E173" s="35"/>
      <c r="F173" s="36">
        <v>503</v>
      </c>
      <c r="G173" s="37"/>
      <c r="H173" s="37">
        <v>330913.64</v>
      </c>
      <c r="AH173" s="7"/>
      <c r="AI173" s="7"/>
      <c r="AJ173" s="7"/>
      <c r="AK173" s="7"/>
      <c r="AL173" s="7"/>
      <c r="AM173" s="7"/>
      <c r="AN173" s="7"/>
      <c r="AO173" s="7"/>
      <c r="AP173" s="7"/>
    </row>
    <row r="174" spans="1:42" x14ac:dyDescent="0.25">
      <c r="A174" s="38">
        <v>31</v>
      </c>
      <c r="B174" s="38">
        <v>430285</v>
      </c>
      <c r="C174" s="31" t="s">
        <v>101</v>
      </c>
      <c r="D174" s="30" t="s">
        <v>16</v>
      </c>
      <c r="E174" s="31" t="s">
        <v>17</v>
      </c>
      <c r="F174" s="32">
        <v>796</v>
      </c>
      <c r="G174" s="33">
        <v>657.88</v>
      </c>
      <c r="H174" s="33">
        <v>523672.48</v>
      </c>
      <c r="AH174" s="7"/>
      <c r="AI174" s="7"/>
      <c r="AJ174" s="7"/>
      <c r="AK174" s="7"/>
      <c r="AL174" s="7"/>
      <c r="AM174" s="7"/>
      <c r="AN174" s="7"/>
      <c r="AO174" s="7"/>
      <c r="AP174" s="7"/>
    </row>
    <row r="175" spans="1:42" x14ac:dyDescent="0.25">
      <c r="A175" s="28"/>
      <c r="B175" s="28"/>
      <c r="C175" s="29"/>
      <c r="D175" s="30" t="s">
        <v>32</v>
      </c>
      <c r="E175" s="31" t="s">
        <v>33</v>
      </c>
      <c r="F175" s="32">
        <v>16</v>
      </c>
      <c r="G175" s="33">
        <v>657.88</v>
      </c>
      <c r="H175" s="33">
        <v>10526.08</v>
      </c>
      <c r="AH175" s="7"/>
      <c r="AI175" s="7"/>
      <c r="AJ175" s="7"/>
      <c r="AK175" s="7"/>
      <c r="AL175" s="7"/>
      <c r="AM175" s="7"/>
      <c r="AN175" s="7"/>
      <c r="AO175" s="7"/>
      <c r="AP175" s="7"/>
    </row>
    <row r="176" spans="1:42" x14ac:dyDescent="0.25">
      <c r="A176" s="28"/>
      <c r="B176" s="28"/>
      <c r="C176" s="29"/>
      <c r="D176" s="30" t="s">
        <v>44</v>
      </c>
      <c r="E176" s="31" t="s">
        <v>45</v>
      </c>
      <c r="F176" s="32">
        <v>542</v>
      </c>
      <c r="G176" s="33">
        <v>657.88</v>
      </c>
      <c r="H176" s="33">
        <v>356570.96</v>
      </c>
      <c r="AH176" s="7"/>
      <c r="AI176" s="7"/>
      <c r="AJ176" s="7"/>
      <c r="AK176" s="7"/>
      <c r="AL176" s="7"/>
      <c r="AM176" s="7"/>
      <c r="AN176" s="7"/>
      <c r="AO176" s="7"/>
      <c r="AP176" s="7"/>
    </row>
    <row r="177" spans="1:42" x14ac:dyDescent="0.25">
      <c r="A177" s="28"/>
      <c r="B177" s="28"/>
      <c r="C177" s="29"/>
      <c r="D177" s="30" t="s">
        <v>24</v>
      </c>
      <c r="E177" s="31" t="s">
        <v>25</v>
      </c>
      <c r="F177" s="32">
        <v>211</v>
      </c>
      <c r="G177" s="33">
        <v>657.88</v>
      </c>
      <c r="H177" s="33">
        <v>138812.68</v>
      </c>
      <c r="AH177" s="7"/>
      <c r="AI177" s="7"/>
      <c r="AJ177" s="7"/>
      <c r="AK177" s="7"/>
      <c r="AL177" s="7"/>
      <c r="AM177" s="7"/>
      <c r="AN177" s="7"/>
      <c r="AO177" s="7"/>
      <c r="AP177" s="7"/>
    </row>
    <row r="178" spans="1:42" x14ac:dyDescent="0.25">
      <c r="A178" s="28"/>
      <c r="B178" s="28"/>
      <c r="C178" s="29"/>
      <c r="D178" s="30" t="s">
        <v>26</v>
      </c>
      <c r="E178" s="31" t="s">
        <v>27</v>
      </c>
      <c r="F178" s="32">
        <v>339</v>
      </c>
      <c r="G178" s="33">
        <v>657.88</v>
      </c>
      <c r="H178" s="33">
        <v>223021.32</v>
      </c>
      <c r="AH178" s="7"/>
      <c r="AI178" s="7"/>
      <c r="AJ178" s="7"/>
      <c r="AK178" s="7"/>
      <c r="AL178" s="7"/>
      <c r="AM178" s="7"/>
      <c r="AN178" s="7"/>
      <c r="AO178" s="7"/>
      <c r="AP178" s="7"/>
    </row>
    <row r="179" spans="1:42" x14ac:dyDescent="0.25">
      <c r="A179" s="28"/>
      <c r="B179" s="28"/>
      <c r="C179" s="34" t="s">
        <v>102</v>
      </c>
      <c r="D179" s="35"/>
      <c r="E179" s="35"/>
      <c r="F179" s="36">
        <v>1904</v>
      </c>
      <c r="G179" s="37"/>
      <c r="H179" s="37">
        <v>1252603.52</v>
      </c>
      <c r="AH179" s="7"/>
      <c r="AI179" s="7"/>
      <c r="AJ179" s="7"/>
      <c r="AK179" s="7"/>
      <c r="AL179" s="7"/>
      <c r="AM179" s="7"/>
      <c r="AN179" s="7"/>
      <c r="AO179" s="7"/>
      <c r="AP179" s="7"/>
    </row>
    <row r="180" spans="1:42" x14ac:dyDescent="0.25">
      <c r="A180" s="38">
        <v>32</v>
      </c>
      <c r="B180" s="38">
        <v>430324</v>
      </c>
      <c r="C180" s="31" t="s">
        <v>103</v>
      </c>
      <c r="D180" s="30" t="s">
        <v>16</v>
      </c>
      <c r="E180" s="31" t="s">
        <v>17</v>
      </c>
      <c r="F180" s="32">
        <v>1586</v>
      </c>
      <c r="G180" s="33">
        <v>657.88</v>
      </c>
      <c r="H180" s="33">
        <v>1043397.6799999999</v>
      </c>
      <c r="AH180" s="7"/>
      <c r="AI180" s="7"/>
      <c r="AJ180" s="7"/>
      <c r="AK180" s="7"/>
      <c r="AL180" s="7"/>
      <c r="AM180" s="7"/>
      <c r="AN180" s="7"/>
      <c r="AO180" s="7"/>
      <c r="AP180" s="7"/>
    </row>
    <row r="181" spans="1:42" x14ac:dyDescent="0.25">
      <c r="A181" s="28"/>
      <c r="B181" s="28"/>
      <c r="C181" s="29"/>
      <c r="D181" s="30" t="s">
        <v>40</v>
      </c>
      <c r="E181" s="31" t="s">
        <v>41</v>
      </c>
      <c r="F181" s="32">
        <v>13</v>
      </c>
      <c r="G181" s="33">
        <v>657.88</v>
      </c>
      <c r="H181" s="33">
        <v>8552.44</v>
      </c>
      <c r="AH181" s="7"/>
      <c r="AI181" s="7"/>
      <c r="AJ181" s="7"/>
      <c r="AK181" s="7"/>
      <c r="AL181" s="7"/>
      <c r="AM181" s="7"/>
      <c r="AN181" s="7"/>
      <c r="AO181" s="7"/>
      <c r="AP181" s="7"/>
    </row>
    <row r="182" spans="1:42" x14ac:dyDescent="0.25">
      <c r="A182" s="28"/>
      <c r="B182" s="28"/>
      <c r="C182" s="29"/>
      <c r="D182" s="30" t="s">
        <v>44</v>
      </c>
      <c r="E182" s="31" t="s">
        <v>45</v>
      </c>
      <c r="F182" s="32">
        <v>95</v>
      </c>
      <c r="G182" s="33">
        <v>657.88</v>
      </c>
      <c r="H182" s="33">
        <v>62498.6</v>
      </c>
      <c r="AH182" s="7"/>
      <c r="AI182" s="7"/>
      <c r="AJ182" s="7"/>
      <c r="AK182" s="7"/>
      <c r="AL182" s="7"/>
      <c r="AM182" s="7"/>
      <c r="AN182" s="7"/>
      <c r="AO182" s="7"/>
      <c r="AP182" s="7"/>
    </row>
    <row r="183" spans="1:42" x14ac:dyDescent="0.25">
      <c r="A183" s="28"/>
      <c r="B183" s="28"/>
      <c r="C183" s="29"/>
      <c r="D183" s="30" t="s">
        <v>24</v>
      </c>
      <c r="E183" s="31" t="s">
        <v>25</v>
      </c>
      <c r="F183" s="32">
        <v>214</v>
      </c>
      <c r="G183" s="33">
        <v>657.88</v>
      </c>
      <c r="H183" s="33">
        <v>140786.32</v>
      </c>
      <c r="AH183" s="7"/>
      <c r="AI183" s="7"/>
      <c r="AJ183" s="7"/>
      <c r="AK183" s="7"/>
      <c r="AL183" s="7"/>
      <c r="AM183" s="7"/>
      <c r="AN183" s="7"/>
      <c r="AO183" s="7"/>
      <c r="AP183" s="7"/>
    </row>
    <row r="184" spans="1:42" x14ac:dyDescent="0.25">
      <c r="A184" s="28"/>
      <c r="B184" s="28"/>
      <c r="C184" s="29"/>
      <c r="D184" s="30" t="s">
        <v>26</v>
      </c>
      <c r="E184" s="31" t="s">
        <v>27</v>
      </c>
      <c r="F184" s="32">
        <v>383</v>
      </c>
      <c r="G184" s="33">
        <v>657.88</v>
      </c>
      <c r="H184" s="33">
        <v>251968.04</v>
      </c>
      <c r="AH184" s="7"/>
      <c r="AI184" s="7"/>
      <c r="AJ184" s="7"/>
      <c r="AK184" s="7"/>
      <c r="AL184" s="7"/>
      <c r="AM184" s="7"/>
      <c r="AN184" s="7"/>
      <c r="AO184" s="7"/>
      <c r="AP184" s="7"/>
    </row>
    <row r="185" spans="1:42" x14ac:dyDescent="0.25">
      <c r="A185" s="28"/>
      <c r="B185" s="28"/>
      <c r="C185" s="34" t="s">
        <v>104</v>
      </c>
      <c r="D185" s="35"/>
      <c r="E185" s="35"/>
      <c r="F185" s="36">
        <v>2291</v>
      </c>
      <c r="G185" s="37"/>
      <c r="H185" s="37">
        <v>1507203.08</v>
      </c>
      <c r="AH185" s="7"/>
      <c r="AI185" s="7"/>
      <c r="AJ185" s="7"/>
      <c r="AK185" s="7"/>
      <c r="AL185" s="7"/>
      <c r="AM185" s="7"/>
      <c r="AN185" s="7"/>
      <c r="AO185" s="7"/>
      <c r="AP185" s="7"/>
    </row>
    <row r="186" spans="1:42" x14ac:dyDescent="0.25">
      <c r="A186" s="38">
        <v>33</v>
      </c>
      <c r="B186" s="38">
        <v>430325</v>
      </c>
      <c r="C186" s="31" t="s">
        <v>105</v>
      </c>
      <c r="D186" s="30" t="s">
        <v>16</v>
      </c>
      <c r="E186" s="31" t="s">
        <v>17</v>
      </c>
      <c r="F186" s="32">
        <v>890</v>
      </c>
      <c r="G186" s="33">
        <v>707.21</v>
      </c>
      <c r="H186" s="33">
        <v>629416.9</v>
      </c>
      <c r="AH186" s="7"/>
      <c r="AI186" s="7"/>
      <c r="AJ186" s="7"/>
      <c r="AK186" s="7"/>
      <c r="AL186" s="7"/>
      <c r="AM186" s="7"/>
      <c r="AN186" s="7"/>
      <c r="AO186" s="7"/>
      <c r="AP186" s="7"/>
    </row>
    <row r="187" spans="1:42" x14ac:dyDescent="0.25">
      <c r="A187" s="28"/>
      <c r="B187" s="28"/>
      <c r="C187" s="29"/>
      <c r="D187" s="30" t="s">
        <v>40</v>
      </c>
      <c r="E187" s="31" t="s">
        <v>41</v>
      </c>
      <c r="F187" s="32">
        <v>75</v>
      </c>
      <c r="G187" s="33">
        <v>707.21</v>
      </c>
      <c r="H187" s="33">
        <v>53040.75</v>
      </c>
      <c r="AH187" s="7"/>
      <c r="AI187" s="7"/>
      <c r="AJ187" s="7"/>
      <c r="AK187" s="7"/>
      <c r="AL187" s="7"/>
      <c r="AM187" s="7"/>
      <c r="AN187" s="7"/>
      <c r="AO187" s="7"/>
      <c r="AP187" s="7"/>
    </row>
    <row r="188" spans="1:42" x14ac:dyDescent="0.25">
      <c r="A188" s="28"/>
      <c r="B188" s="28"/>
      <c r="C188" s="29"/>
      <c r="D188" s="30" t="s">
        <v>44</v>
      </c>
      <c r="E188" s="31" t="s">
        <v>45</v>
      </c>
      <c r="F188" s="32">
        <v>383</v>
      </c>
      <c r="G188" s="33">
        <v>707.21</v>
      </c>
      <c r="H188" s="33">
        <v>270861.43</v>
      </c>
      <c r="AH188" s="7"/>
      <c r="AI188" s="7"/>
      <c r="AJ188" s="7"/>
      <c r="AK188" s="7"/>
      <c r="AL188" s="7"/>
      <c r="AM188" s="7"/>
      <c r="AN188" s="7"/>
      <c r="AO188" s="7"/>
      <c r="AP188" s="7"/>
    </row>
    <row r="189" spans="1:42" x14ac:dyDescent="0.25">
      <c r="A189" s="28"/>
      <c r="B189" s="28"/>
      <c r="C189" s="34" t="s">
        <v>106</v>
      </c>
      <c r="D189" s="35"/>
      <c r="E189" s="35"/>
      <c r="F189" s="36">
        <v>1348</v>
      </c>
      <c r="G189" s="37"/>
      <c r="H189" s="37">
        <v>953319.08000000007</v>
      </c>
      <c r="AH189" s="7"/>
      <c r="AI189" s="7"/>
      <c r="AJ189" s="7"/>
      <c r="AK189" s="7"/>
      <c r="AL189" s="7"/>
      <c r="AM189" s="7"/>
      <c r="AN189" s="7"/>
      <c r="AO189" s="7"/>
      <c r="AP189" s="7"/>
    </row>
    <row r="190" spans="1:42" x14ac:dyDescent="0.25">
      <c r="A190" s="38">
        <v>34</v>
      </c>
      <c r="B190" s="38">
        <v>430328</v>
      </c>
      <c r="C190" s="31" t="s">
        <v>107</v>
      </c>
      <c r="D190" s="30" t="s">
        <v>16</v>
      </c>
      <c r="E190" s="31" t="s">
        <v>17</v>
      </c>
      <c r="F190" s="32">
        <v>41</v>
      </c>
      <c r="G190" s="33">
        <v>707.21</v>
      </c>
      <c r="H190" s="33">
        <v>28995.61</v>
      </c>
      <c r="AH190" s="7"/>
      <c r="AI190" s="7"/>
      <c r="AJ190" s="7"/>
      <c r="AK190" s="7"/>
      <c r="AL190" s="7"/>
      <c r="AM190" s="7"/>
      <c r="AN190" s="7"/>
      <c r="AO190" s="7"/>
      <c r="AP190" s="7"/>
    </row>
    <row r="191" spans="1:42" x14ac:dyDescent="0.25">
      <c r="A191" s="28"/>
      <c r="B191" s="28"/>
      <c r="C191" s="29"/>
      <c r="D191" s="30" t="s">
        <v>38</v>
      </c>
      <c r="E191" s="31" t="s">
        <v>39</v>
      </c>
      <c r="F191" s="32">
        <v>5</v>
      </c>
      <c r="G191" s="33">
        <v>5045.0600000000004</v>
      </c>
      <c r="H191" s="33">
        <v>25225.300000000003</v>
      </c>
      <c r="AH191" s="7"/>
      <c r="AI191" s="7"/>
      <c r="AJ191" s="7"/>
      <c r="AK191" s="7"/>
      <c r="AL191" s="7"/>
      <c r="AM191" s="7"/>
      <c r="AN191" s="7"/>
      <c r="AO191" s="7"/>
      <c r="AP191" s="7"/>
    </row>
    <row r="192" spans="1:42" x14ac:dyDescent="0.25">
      <c r="A192" s="28"/>
      <c r="B192" s="28"/>
      <c r="C192" s="29"/>
      <c r="D192" s="30" t="s">
        <v>44</v>
      </c>
      <c r="E192" s="31" t="s">
        <v>45</v>
      </c>
      <c r="F192" s="32">
        <v>19</v>
      </c>
      <c r="G192" s="33">
        <v>707.21</v>
      </c>
      <c r="H192" s="33">
        <v>13436.990000000002</v>
      </c>
      <c r="AH192" s="7"/>
      <c r="AI192" s="7"/>
      <c r="AJ192" s="7"/>
      <c r="AK192" s="7"/>
      <c r="AL192" s="7"/>
      <c r="AM192" s="7"/>
      <c r="AN192" s="7"/>
      <c r="AO192" s="7"/>
      <c r="AP192" s="7"/>
    </row>
    <row r="193" spans="1:42" x14ac:dyDescent="0.25">
      <c r="A193" s="28"/>
      <c r="B193" s="28"/>
      <c r="C193" s="29"/>
      <c r="D193" s="30" t="s">
        <v>24</v>
      </c>
      <c r="E193" s="31" t="s">
        <v>25</v>
      </c>
      <c r="F193" s="32">
        <v>10</v>
      </c>
      <c r="G193" s="33">
        <v>707.21</v>
      </c>
      <c r="H193" s="33">
        <v>7072.1</v>
      </c>
      <c r="AH193" s="7"/>
      <c r="AI193" s="7"/>
      <c r="AJ193" s="7"/>
      <c r="AK193" s="7"/>
      <c r="AL193" s="7"/>
      <c r="AM193" s="7"/>
      <c r="AN193" s="7"/>
      <c r="AO193" s="7"/>
      <c r="AP193" s="7"/>
    </row>
    <row r="194" spans="1:42" x14ac:dyDescent="0.25">
      <c r="A194" s="28"/>
      <c r="B194" s="28"/>
      <c r="C194" s="29"/>
      <c r="D194" s="30" t="s">
        <v>26</v>
      </c>
      <c r="E194" s="31" t="s">
        <v>27</v>
      </c>
      <c r="F194" s="32">
        <v>10</v>
      </c>
      <c r="G194" s="33">
        <v>707.21</v>
      </c>
      <c r="H194" s="33">
        <v>7072.1</v>
      </c>
      <c r="AH194" s="7"/>
      <c r="AI194" s="7"/>
      <c r="AJ194" s="7"/>
      <c r="AK194" s="7"/>
      <c r="AL194" s="7"/>
      <c r="AM194" s="7"/>
      <c r="AN194" s="7"/>
      <c r="AO194" s="7"/>
      <c r="AP194" s="7"/>
    </row>
    <row r="195" spans="1:42" x14ac:dyDescent="0.25">
      <c r="A195" s="28"/>
      <c r="B195" s="28"/>
      <c r="C195" s="34" t="s">
        <v>108</v>
      </c>
      <c r="D195" s="35"/>
      <c r="E195" s="35"/>
      <c r="F195" s="36">
        <v>85</v>
      </c>
      <c r="G195" s="37"/>
      <c r="H195" s="37">
        <v>81802.10000000002</v>
      </c>
      <c r="AH195" s="7"/>
      <c r="AI195" s="7"/>
      <c r="AJ195" s="7"/>
      <c r="AK195" s="7"/>
      <c r="AL195" s="7"/>
      <c r="AM195" s="7"/>
      <c r="AN195" s="7"/>
      <c r="AO195" s="7"/>
      <c r="AP195" s="7"/>
    </row>
    <row r="196" spans="1:42" x14ac:dyDescent="0.25">
      <c r="A196" s="38">
        <v>35</v>
      </c>
      <c r="B196" s="38">
        <v>430331</v>
      </c>
      <c r="C196" s="31" t="s">
        <v>109</v>
      </c>
      <c r="D196" s="30" t="s">
        <v>16</v>
      </c>
      <c r="E196" s="31" t="s">
        <v>17</v>
      </c>
      <c r="F196" s="32">
        <v>327</v>
      </c>
      <c r="G196" s="33">
        <v>657.88</v>
      </c>
      <c r="H196" s="33">
        <v>215126.76</v>
      </c>
      <c r="AH196" s="7"/>
      <c r="AI196" s="7"/>
      <c r="AJ196" s="7"/>
      <c r="AK196" s="7"/>
      <c r="AL196" s="7"/>
      <c r="AM196" s="7"/>
      <c r="AN196" s="7"/>
      <c r="AO196" s="7"/>
      <c r="AP196" s="7"/>
    </row>
    <row r="197" spans="1:42" x14ac:dyDescent="0.25">
      <c r="A197" s="28"/>
      <c r="B197" s="28"/>
      <c r="C197" s="34" t="s">
        <v>110</v>
      </c>
      <c r="D197" s="35"/>
      <c r="E197" s="35"/>
      <c r="F197" s="36">
        <v>327</v>
      </c>
      <c r="G197" s="37"/>
      <c r="H197" s="37">
        <v>215126.76</v>
      </c>
      <c r="AH197" s="7"/>
      <c r="AI197" s="7"/>
      <c r="AJ197" s="7"/>
      <c r="AK197" s="7"/>
      <c r="AL197" s="7"/>
      <c r="AM197" s="7"/>
      <c r="AN197" s="7"/>
      <c r="AO197" s="7"/>
      <c r="AP197" s="7"/>
    </row>
    <row r="198" spans="1:42" x14ac:dyDescent="0.25">
      <c r="A198" s="38">
        <v>36</v>
      </c>
      <c r="B198" s="38">
        <v>430333</v>
      </c>
      <c r="C198" s="31" t="s">
        <v>111</v>
      </c>
      <c r="D198" s="30" t="s">
        <v>16</v>
      </c>
      <c r="E198" s="31" t="s">
        <v>17</v>
      </c>
      <c r="F198" s="32">
        <v>9199</v>
      </c>
      <c r="G198" s="33">
        <v>707.21</v>
      </c>
      <c r="H198" s="33">
        <v>6505624.79</v>
      </c>
      <c r="AH198" s="7"/>
      <c r="AI198" s="7"/>
      <c r="AJ198" s="7"/>
      <c r="AK198" s="7"/>
      <c r="AL198" s="7"/>
      <c r="AM198" s="7"/>
      <c r="AN198" s="7"/>
      <c r="AO198" s="7"/>
      <c r="AP198" s="7"/>
    </row>
    <row r="199" spans="1:42" x14ac:dyDescent="0.25">
      <c r="A199" s="28"/>
      <c r="B199" s="28"/>
      <c r="C199" s="29"/>
      <c r="D199" s="30" t="s">
        <v>18</v>
      </c>
      <c r="E199" s="31" t="s">
        <v>19</v>
      </c>
      <c r="F199" s="32">
        <v>997</v>
      </c>
      <c r="G199" s="33">
        <v>707.21</v>
      </c>
      <c r="H199" s="33">
        <v>705088.37</v>
      </c>
      <c r="AH199" s="7"/>
      <c r="AI199" s="7"/>
      <c r="AJ199" s="7"/>
      <c r="AK199" s="7"/>
      <c r="AL199" s="7"/>
      <c r="AM199" s="7"/>
      <c r="AN199" s="7"/>
      <c r="AO199" s="7"/>
      <c r="AP199" s="7"/>
    </row>
    <row r="200" spans="1:42" ht="24" x14ac:dyDescent="0.25">
      <c r="A200" s="28"/>
      <c r="B200" s="28"/>
      <c r="C200" s="29"/>
      <c r="D200" s="30" t="s">
        <v>20</v>
      </c>
      <c r="E200" s="31" t="s">
        <v>21</v>
      </c>
      <c r="F200" s="32">
        <v>761</v>
      </c>
      <c r="G200" s="33">
        <v>707.21</v>
      </c>
      <c r="H200" s="33">
        <v>538186.81000000006</v>
      </c>
      <c r="AH200" s="7"/>
      <c r="AI200" s="7"/>
      <c r="AJ200" s="7"/>
      <c r="AK200" s="7"/>
      <c r="AL200" s="7"/>
      <c r="AM200" s="7"/>
      <c r="AN200" s="7"/>
      <c r="AO200" s="7"/>
      <c r="AP200" s="7"/>
    </row>
    <row r="201" spans="1:42" x14ac:dyDescent="0.25">
      <c r="A201" s="28"/>
      <c r="B201" s="28"/>
      <c r="C201" s="29"/>
      <c r="D201" s="30" t="s">
        <v>40</v>
      </c>
      <c r="E201" s="31" t="s">
        <v>41</v>
      </c>
      <c r="F201" s="32">
        <v>289</v>
      </c>
      <c r="G201" s="33">
        <v>707.21</v>
      </c>
      <c r="H201" s="33">
        <v>204383.69</v>
      </c>
      <c r="AH201" s="7"/>
      <c r="AI201" s="7"/>
      <c r="AJ201" s="7"/>
      <c r="AK201" s="7"/>
      <c r="AL201" s="7"/>
      <c r="AM201" s="7"/>
      <c r="AN201" s="7"/>
      <c r="AO201" s="7"/>
      <c r="AP201" s="7"/>
    </row>
    <row r="202" spans="1:42" x14ac:dyDescent="0.25">
      <c r="A202" s="28"/>
      <c r="B202" s="28"/>
      <c r="C202" s="29"/>
      <c r="D202" s="30" t="s">
        <v>42</v>
      </c>
      <c r="E202" s="31" t="s">
        <v>43</v>
      </c>
      <c r="F202" s="32">
        <v>35</v>
      </c>
      <c r="G202" s="33">
        <v>707.21</v>
      </c>
      <c r="H202" s="33">
        <v>24752.350000000002</v>
      </c>
      <c r="AH202" s="7"/>
      <c r="AI202" s="7"/>
      <c r="AJ202" s="7"/>
      <c r="AK202" s="7"/>
      <c r="AL202" s="7"/>
      <c r="AM202" s="7"/>
      <c r="AN202" s="7"/>
      <c r="AO202" s="7"/>
      <c r="AP202" s="7"/>
    </row>
    <row r="203" spans="1:42" x14ac:dyDescent="0.25">
      <c r="A203" s="28"/>
      <c r="B203" s="28"/>
      <c r="C203" s="29"/>
      <c r="D203" s="30" t="s">
        <v>30</v>
      </c>
      <c r="E203" s="31" t="s">
        <v>31</v>
      </c>
      <c r="F203" s="32">
        <v>1084</v>
      </c>
      <c r="G203" s="33">
        <v>707.21</v>
      </c>
      <c r="H203" s="33">
        <v>766615.64</v>
      </c>
      <c r="AH203" s="7"/>
      <c r="AI203" s="7"/>
      <c r="AJ203" s="7"/>
      <c r="AK203" s="7"/>
      <c r="AL203" s="7"/>
      <c r="AM203" s="7"/>
      <c r="AN203" s="7"/>
      <c r="AO203" s="7"/>
      <c r="AP203" s="7"/>
    </row>
    <row r="204" spans="1:42" x14ac:dyDescent="0.25">
      <c r="A204" s="28"/>
      <c r="B204" s="28"/>
      <c r="C204" s="29"/>
      <c r="D204" s="30" t="s">
        <v>32</v>
      </c>
      <c r="E204" s="31" t="s">
        <v>33</v>
      </c>
      <c r="F204" s="32">
        <v>1143</v>
      </c>
      <c r="G204" s="33">
        <v>707.21</v>
      </c>
      <c r="H204" s="33">
        <v>808341.03</v>
      </c>
      <c r="AH204" s="7"/>
      <c r="AI204" s="7"/>
      <c r="AJ204" s="7"/>
      <c r="AK204" s="7"/>
      <c r="AL204" s="7"/>
      <c r="AM204" s="7"/>
      <c r="AN204" s="7"/>
      <c r="AO204" s="7"/>
      <c r="AP204" s="7"/>
    </row>
    <row r="205" spans="1:42" x14ac:dyDescent="0.25">
      <c r="A205" s="28"/>
      <c r="B205" s="28"/>
      <c r="C205" s="29"/>
      <c r="D205" s="30" t="s">
        <v>44</v>
      </c>
      <c r="E205" s="31" t="s">
        <v>45</v>
      </c>
      <c r="F205" s="32">
        <v>7817</v>
      </c>
      <c r="G205" s="33">
        <v>707.21</v>
      </c>
      <c r="H205" s="33">
        <v>5528260.5700000003</v>
      </c>
      <c r="AH205" s="7"/>
      <c r="AI205" s="7"/>
      <c r="AJ205" s="7"/>
      <c r="AK205" s="7"/>
      <c r="AL205" s="7"/>
      <c r="AM205" s="7"/>
      <c r="AN205" s="7"/>
      <c r="AO205" s="7"/>
      <c r="AP205" s="7"/>
    </row>
    <row r="206" spans="1:42" x14ac:dyDescent="0.25">
      <c r="A206" s="28"/>
      <c r="B206" s="28"/>
      <c r="C206" s="29"/>
      <c r="D206" s="30" t="s">
        <v>22</v>
      </c>
      <c r="E206" s="31" t="s">
        <v>23</v>
      </c>
      <c r="F206" s="32">
        <v>282</v>
      </c>
      <c r="G206" s="33">
        <v>707.21</v>
      </c>
      <c r="H206" s="33">
        <v>199433.22</v>
      </c>
      <c r="AH206" s="7"/>
      <c r="AI206" s="7"/>
      <c r="AJ206" s="7"/>
      <c r="AK206" s="7"/>
      <c r="AL206" s="7"/>
      <c r="AM206" s="7"/>
      <c r="AN206" s="7"/>
      <c r="AO206" s="7"/>
      <c r="AP206" s="7"/>
    </row>
    <row r="207" spans="1:42" x14ac:dyDescent="0.25">
      <c r="A207" s="28"/>
      <c r="B207" s="28"/>
      <c r="C207" s="29"/>
      <c r="D207" s="30" t="s">
        <v>24</v>
      </c>
      <c r="E207" s="31" t="s">
        <v>25</v>
      </c>
      <c r="F207" s="32">
        <v>2895</v>
      </c>
      <c r="G207" s="33">
        <v>707.21</v>
      </c>
      <c r="H207" s="33">
        <v>2047372.9500000002</v>
      </c>
      <c r="AH207" s="7"/>
      <c r="AI207" s="7"/>
      <c r="AJ207" s="7"/>
      <c r="AK207" s="7"/>
      <c r="AL207" s="7"/>
      <c r="AM207" s="7"/>
      <c r="AN207" s="7"/>
      <c r="AO207" s="7"/>
      <c r="AP207" s="7"/>
    </row>
    <row r="208" spans="1:42" x14ac:dyDescent="0.25">
      <c r="A208" s="28"/>
      <c r="B208" s="28"/>
      <c r="C208" s="29"/>
      <c r="D208" s="30" t="s">
        <v>26</v>
      </c>
      <c r="E208" s="31" t="s">
        <v>27</v>
      </c>
      <c r="F208" s="32">
        <v>3873</v>
      </c>
      <c r="G208" s="33">
        <v>707.21</v>
      </c>
      <c r="H208" s="33">
        <v>2739024.33</v>
      </c>
      <c r="AH208" s="7"/>
      <c r="AI208" s="7"/>
      <c r="AJ208" s="7"/>
      <c r="AK208" s="7"/>
      <c r="AL208" s="7"/>
      <c r="AM208" s="7"/>
      <c r="AN208" s="7"/>
      <c r="AO208" s="7"/>
      <c r="AP208" s="7"/>
    </row>
    <row r="209" spans="1:42" x14ac:dyDescent="0.25">
      <c r="A209" s="28"/>
      <c r="B209" s="28"/>
      <c r="C209" s="34" t="s">
        <v>112</v>
      </c>
      <c r="D209" s="35"/>
      <c r="E209" s="35"/>
      <c r="F209" s="36">
        <v>28375</v>
      </c>
      <c r="G209" s="37"/>
      <c r="H209" s="37">
        <v>20067083.75</v>
      </c>
      <c r="AH209" s="7"/>
      <c r="AI209" s="7"/>
      <c r="AJ209" s="7"/>
      <c r="AK209" s="7"/>
      <c r="AL209" s="7"/>
      <c r="AM209" s="7"/>
      <c r="AN209" s="7"/>
      <c r="AO209" s="7"/>
      <c r="AP209" s="7"/>
    </row>
    <row r="210" spans="1:42" x14ac:dyDescent="0.25">
      <c r="A210" s="38">
        <v>37</v>
      </c>
      <c r="B210" s="38">
        <v>430334</v>
      </c>
      <c r="C210" s="31" t="s">
        <v>113</v>
      </c>
      <c r="D210" s="30" t="s">
        <v>16</v>
      </c>
      <c r="E210" s="31" t="s">
        <v>17</v>
      </c>
      <c r="F210" s="32">
        <v>1415</v>
      </c>
      <c r="G210" s="33">
        <v>707.21</v>
      </c>
      <c r="H210" s="33">
        <v>1000702.15</v>
      </c>
      <c r="AH210" s="7"/>
      <c r="AI210" s="7"/>
      <c r="AJ210" s="7"/>
      <c r="AK210" s="7"/>
      <c r="AL210" s="7"/>
      <c r="AM210" s="7"/>
      <c r="AN210" s="7"/>
      <c r="AO210" s="7"/>
      <c r="AP210" s="7"/>
    </row>
    <row r="211" spans="1:42" x14ac:dyDescent="0.25">
      <c r="A211" s="28"/>
      <c r="B211" s="28"/>
      <c r="C211" s="29"/>
      <c r="D211" s="30" t="s">
        <v>18</v>
      </c>
      <c r="E211" s="31" t="s">
        <v>19</v>
      </c>
      <c r="F211" s="32">
        <v>2</v>
      </c>
      <c r="G211" s="33">
        <v>707.21</v>
      </c>
      <c r="H211" s="33">
        <v>1414.42</v>
      </c>
      <c r="AH211" s="7"/>
      <c r="AI211" s="7"/>
      <c r="AJ211" s="7"/>
      <c r="AK211" s="7"/>
      <c r="AL211" s="7"/>
      <c r="AM211" s="7"/>
      <c r="AN211" s="7"/>
      <c r="AO211" s="7"/>
      <c r="AP211" s="7"/>
    </row>
    <row r="212" spans="1:42" ht="24" x14ac:dyDescent="0.25">
      <c r="A212" s="28"/>
      <c r="B212" s="28"/>
      <c r="C212" s="29"/>
      <c r="D212" s="30" t="s">
        <v>20</v>
      </c>
      <c r="E212" s="31" t="s">
        <v>21</v>
      </c>
      <c r="F212" s="32">
        <v>2</v>
      </c>
      <c r="G212" s="33">
        <v>707.21</v>
      </c>
      <c r="H212" s="33">
        <v>1414.42</v>
      </c>
      <c r="AH212" s="7"/>
      <c r="AI212" s="7"/>
      <c r="AJ212" s="7"/>
      <c r="AK212" s="7"/>
      <c r="AL212" s="7"/>
      <c r="AM212" s="7"/>
      <c r="AN212" s="7"/>
      <c r="AO212" s="7"/>
      <c r="AP212" s="7"/>
    </row>
    <row r="213" spans="1:42" x14ac:dyDescent="0.25">
      <c r="A213" s="28"/>
      <c r="B213" s="28"/>
      <c r="C213" s="29"/>
      <c r="D213" s="30" t="s">
        <v>42</v>
      </c>
      <c r="E213" s="31" t="s">
        <v>43</v>
      </c>
      <c r="F213" s="32">
        <v>2</v>
      </c>
      <c r="G213" s="33">
        <v>707.21</v>
      </c>
      <c r="H213" s="33">
        <v>1414.42</v>
      </c>
      <c r="AH213" s="7"/>
      <c r="AI213" s="7"/>
      <c r="AJ213" s="7"/>
      <c r="AK213" s="7"/>
      <c r="AL213" s="7"/>
      <c r="AM213" s="7"/>
      <c r="AN213" s="7"/>
      <c r="AO213" s="7"/>
      <c r="AP213" s="7"/>
    </row>
    <row r="214" spans="1:42" x14ac:dyDescent="0.25">
      <c r="A214" s="28"/>
      <c r="B214" s="28"/>
      <c r="C214" s="34" t="s">
        <v>114</v>
      </c>
      <c r="D214" s="35"/>
      <c r="E214" s="35"/>
      <c r="F214" s="36">
        <v>1421</v>
      </c>
      <c r="G214" s="37"/>
      <c r="H214" s="37">
        <v>1004945.4100000001</v>
      </c>
      <c r="AH214" s="7"/>
      <c r="AI214" s="7"/>
      <c r="AJ214" s="7"/>
      <c r="AK214" s="7"/>
      <c r="AL214" s="7"/>
      <c r="AM214" s="7"/>
      <c r="AN214" s="7"/>
      <c r="AO214" s="7"/>
      <c r="AP214" s="7"/>
    </row>
    <row r="215" spans="1:42" x14ac:dyDescent="0.25">
      <c r="A215" s="38">
        <v>38</v>
      </c>
      <c r="B215" s="38">
        <v>430336</v>
      </c>
      <c r="C215" s="31" t="s">
        <v>115</v>
      </c>
      <c r="D215" s="30" t="s">
        <v>16</v>
      </c>
      <c r="E215" s="31" t="s">
        <v>17</v>
      </c>
      <c r="F215" s="32">
        <v>88</v>
      </c>
      <c r="G215" s="33">
        <v>707.21</v>
      </c>
      <c r="H215" s="33">
        <v>62234.48</v>
      </c>
      <c r="AH215" s="7"/>
      <c r="AI215" s="7"/>
      <c r="AJ215" s="7"/>
      <c r="AK215" s="7"/>
      <c r="AL215" s="7"/>
      <c r="AM215" s="7"/>
      <c r="AN215" s="7"/>
      <c r="AO215" s="7"/>
      <c r="AP215" s="7"/>
    </row>
    <row r="216" spans="1:42" x14ac:dyDescent="0.25">
      <c r="A216" s="28"/>
      <c r="B216" s="28"/>
      <c r="C216" s="34" t="s">
        <v>116</v>
      </c>
      <c r="D216" s="35"/>
      <c r="E216" s="35"/>
      <c r="F216" s="36">
        <v>88</v>
      </c>
      <c r="G216" s="37"/>
      <c r="H216" s="37">
        <v>62234.48</v>
      </c>
      <c r="AH216" s="7"/>
      <c r="AI216" s="7"/>
      <c r="AJ216" s="7"/>
      <c r="AK216" s="7"/>
      <c r="AL216" s="7"/>
      <c r="AM216" s="7"/>
      <c r="AN216" s="7"/>
      <c r="AO216" s="7"/>
      <c r="AP216" s="7"/>
    </row>
    <row r="217" spans="1:42" x14ac:dyDescent="0.25">
      <c r="A217" s="38">
        <v>39</v>
      </c>
      <c r="B217" s="38">
        <v>430350</v>
      </c>
      <c r="C217" s="31" t="s">
        <v>117</v>
      </c>
      <c r="D217" s="30" t="s">
        <v>16</v>
      </c>
      <c r="E217" s="31" t="s">
        <v>17</v>
      </c>
      <c r="F217" s="32">
        <v>2774</v>
      </c>
      <c r="G217" s="33">
        <v>707.21</v>
      </c>
      <c r="H217" s="33">
        <v>1961800.54</v>
      </c>
      <c r="AH217" s="7"/>
      <c r="AI217" s="7"/>
      <c r="AJ217" s="7"/>
      <c r="AK217" s="7"/>
      <c r="AL217" s="7"/>
      <c r="AM217" s="7"/>
      <c r="AN217" s="7"/>
      <c r="AO217" s="7"/>
      <c r="AP217" s="7"/>
    </row>
    <row r="218" spans="1:42" x14ac:dyDescent="0.25">
      <c r="A218" s="28"/>
      <c r="B218" s="28"/>
      <c r="C218" s="29"/>
      <c r="D218" s="30" t="s">
        <v>18</v>
      </c>
      <c r="E218" s="31" t="s">
        <v>19</v>
      </c>
      <c r="F218" s="32">
        <v>27</v>
      </c>
      <c r="G218" s="33">
        <v>707.21</v>
      </c>
      <c r="H218" s="33">
        <v>19094.670000000002</v>
      </c>
      <c r="AH218" s="7"/>
      <c r="AI218" s="7"/>
      <c r="AJ218" s="7"/>
      <c r="AK218" s="7"/>
      <c r="AL218" s="7"/>
      <c r="AM218" s="7"/>
      <c r="AN218" s="7"/>
      <c r="AO218" s="7"/>
      <c r="AP218" s="7"/>
    </row>
    <row r="219" spans="1:42" x14ac:dyDescent="0.25">
      <c r="A219" s="28"/>
      <c r="B219" s="28"/>
      <c r="C219" s="29"/>
      <c r="D219" s="30" t="s">
        <v>40</v>
      </c>
      <c r="E219" s="31" t="s">
        <v>41</v>
      </c>
      <c r="F219" s="32">
        <v>23</v>
      </c>
      <c r="G219" s="33">
        <v>707.21</v>
      </c>
      <c r="H219" s="33">
        <v>16265.830000000002</v>
      </c>
      <c r="AH219" s="7"/>
      <c r="AI219" s="7"/>
      <c r="AJ219" s="7"/>
      <c r="AK219" s="7"/>
      <c r="AL219" s="7"/>
      <c r="AM219" s="7"/>
      <c r="AN219" s="7"/>
      <c r="AO219" s="7"/>
      <c r="AP219" s="7"/>
    </row>
    <row r="220" spans="1:42" x14ac:dyDescent="0.25">
      <c r="A220" s="28"/>
      <c r="B220" s="28"/>
      <c r="C220" s="29"/>
      <c r="D220" s="30" t="s">
        <v>42</v>
      </c>
      <c r="E220" s="31" t="s">
        <v>43</v>
      </c>
      <c r="F220" s="32">
        <v>13</v>
      </c>
      <c r="G220" s="33">
        <v>707.21</v>
      </c>
      <c r="H220" s="33">
        <v>9193.73</v>
      </c>
      <c r="AH220" s="7"/>
      <c r="AI220" s="7"/>
      <c r="AJ220" s="7"/>
      <c r="AK220" s="7"/>
      <c r="AL220" s="7"/>
      <c r="AM220" s="7"/>
      <c r="AN220" s="7"/>
      <c r="AO220" s="7"/>
      <c r="AP220" s="7"/>
    </row>
    <row r="221" spans="1:42" x14ac:dyDescent="0.25">
      <c r="A221" s="28"/>
      <c r="B221" s="28"/>
      <c r="C221" s="29"/>
      <c r="D221" s="30" t="s">
        <v>30</v>
      </c>
      <c r="E221" s="31" t="s">
        <v>31</v>
      </c>
      <c r="F221" s="32">
        <v>13</v>
      </c>
      <c r="G221" s="33">
        <v>707.21</v>
      </c>
      <c r="H221" s="33">
        <v>9193.73</v>
      </c>
      <c r="AH221" s="7"/>
      <c r="AI221" s="7"/>
      <c r="AJ221" s="7"/>
      <c r="AK221" s="7"/>
      <c r="AL221" s="7"/>
      <c r="AM221" s="7"/>
      <c r="AN221" s="7"/>
      <c r="AO221" s="7"/>
      <c r="AP221" s="7"/>
    </row>
    <row r="222" spans="1:42" x14ac:dyDescent="0.25">
      <c r="A222" s="28"/>
      <c r="B222" s="28"/>
      <c r="C222" s="29"/>
      <c r="D222" s="30" t="s">
        <v>32</v>
      </c>
      <c r="E222" s="31" t="s">
        <v>33</v>
      </c>
      <c r="F222" s="32">
        <v>18</v>
      </c>
      <c r="G222" s="33">
        <v>707.21</v>
      </c>
      <c r="H222" s="33">
        <v>12729.78</v>
      </c>
      <c r="AH222" s="7"/>
      <c r="AI222" s="7"/>
      <c r="AJ222" s="7"/>
      <c r="AK222" s="7"/>
      <c r="AL222" s="7"/>
      <c r="AM222" s="7"/>
      <c r="AN222" s="7"/>
      <c r="AO222" s="7"/>
      <c r="AP222" s="7"/>
    </row>
    <row r="223" spans="1:42" x14ac:dyDescent="0.25">
      <c r="A223" s="28"/>
      <c r="B223" s="28"/>
      <c r="C223" s="29"/>
      <c r="D223" s="30" t="s">
        <v>44</v>
      </c>
      <c r="E223" s="31" t="s">
        <v>45</v>
      </c>
      <c r="F223" s="32">
        <v>1763</v>
      </c>
      <c r="G223" s="33">
        <v>707.21</v>
      </c>
      <c r="H223" s="33">
        <v>1246811.23</v>
      </c>
      <c r="AH223" s="7"/>
      <c r="AI223" s="7"/>
      <c r="AJ223" s="7"/>
      <c r="AK223" s="7"/>
      <c r="AL223" s="7"/>
      <c r="AM223" s="7"/>
      <c r="AN223" s="7"/>
      <c r="AO223" s="7"/>
      <c r="AP223" s="7"/>
    </row>
    <row r="224" spans="1:42" x14ac:dyDescent="0.25">
      <c r="A224" s="28"/>
      <c r="B224" s="28"/>
      <c r="C224" s="29"/>
      <c r="D224" s="30" t="s">
        <v>22</v>
      </c>
      <c r="E224" s="31" t="s">
        <v>23</v>
      </c>
      <c r="F224" s="32">
        <v>183</v>
      </c>
      <c r="G224" s="33">
        <v>707.21</v>
      </c>
      <c r="H224" s="33">
        <v>129419.43000000001</v>
      </c>
      <c r="AH224" s="7"/>
      <c r="AI224" s="7"/>
      <c r="AJ224" s="7"/>
      <c r="AK224" s="7"/>
      <c r="AL224" s="7"/>
      <c r="AM224" s="7"/>
      <c r="AN224" s="7"/>
      <c r="AO224" s="7"/>
      <c r="AP224" s="7"/>
    </row>
    <row r="225" spans="1:42" x14ac:dyDescent="0.25">
      <c r="A225" s="28"/>
      <c r="B225" s="28"/>
      <c r="C225" s="29"/>
      <c r="D225" s="30" t="s">
        <v>24</v>
      </c>
      <c r="E225" s="31" t="s">
        <v>25</v>
      </c>
      <c r="F225" s="32">
        <v>457</v>
      </c>
      <c r="G225" s="33">
        <v>707.21</v>
      </c>
      <c r="H225" s="33">
        <v>323194.97000000003</v>
      </c>
      <c r="AH225" s="7"/>
      <c r="AI225" s="7"/>
      <c r="AJ225" s="7"/>
      <c r="AK225" s="7"/>
      <c r="AL225" s="7"/>
      <c r="AM225" s="7"/>
      <c r="AN225" s="7"/>
      <c r="AO225" s="7"/>
      <c r="AP225" s="7"/>
    </row>
    <row r="226" spans="1:42" x14ac:dyDescent="0.25">
      <c r="A226" s="28"/>
      <c r="B226" s="28"/>
      <c r="C226" s="29"/>
      <c r="D226" s="30" t="s">
        <v>26</v>
      </c>
      <c r="E226" s="31" t="s">
        <v>27</v>
      </c>
      <c r="F226" s="32">
        <v>1094</v>
      </c>
      <c r="G226" s="33">
        <v>707.21</v>
      </c>
      <c r="H226" s="33">
        <v>773687.74</v>
      </c>
      <c r="AH226" s="7"/>
      <c r="AI226" s="7"/>
      <c r="AJ226" s="7"/>
      <c r="AK226" s="7"/>
      <c r="AL226" s="7"/>
      <c r="AM226" s="7"/>
      <c r="AN226" s="7"/>
      <c r="AO226" s="7"/>
      <c r="AP226" s="7"/>
    </row>
    <row r="227" spans="1:42" x14ac:dyDescent="0.25">
      <c r="A227" s="28"/>
      <c r="B227" s="28"/>
      <c r="C227" s="34" t="s">
        <v>118</v>
      </c>
      <c r="D227" s="35"/>
      <c r="E227" s="35"/>
      <c r="F227" s="36">
        <v>6365</v>
      </c>
      <c r="G227" s="37"/>
      <c r="H227" s="37">
        <v>4501391.6500000004</v>
      </c>
      <c r="AH227" s="7"/>
      <c r="AI227" s="7"/>
      <c r="AJ227" s="7"/>
      <c r="AK227" s="7"/>
      <c r="AL227" s="7"/>
      <c r="AM227" s="7"/>
      <c r="AN227" s="7"/>
      <c r="AO227" s="7"/>
      <c r="AP227" s="7"/>
    </row>
    <row r="228" spans="1:42" x14ac:dyDescent="0.25">
      <c r="A228" s="38">
        <v>40</v>
      </c>
      <c r="B228" s="38">
        <v>430367</v>
      </c>
      <c r="C228" s="31" t="s">
        <v>119</v>
      </c>
      <c r="D228" s="30" t="s">
        <v>16</v>
      </c>
      <c r="E228" s="31" t="s">
        <v>17</v>
      </c>
      <c r="F228" s="32">
        <v>910</v>
      </c>
      <c r="G228" s="33">
        <v>707.21</v>
      </c>
      <c r="H228" s="33">
        <v>643561.1</v>
      </c>
      <c r="AH228" s="7"/>
      <c r="AI228" s="7"/>
      <c r="AJ228" s="7"/>
      <c r="AK228" s="7"/>
      <c r="AL228" s="7"/>
      <c r="AM228" s="7"/>
      <c r="AN228" s="7"/>
      <c r="AO228" s="7"/>
      <c r="AP228" s="7"/>
    </row>
    <row r="229" spans="1:42" x14ac:dyDescent="0.25">
      <c r="A229" s="28"/>
      <c r="B229" s="28"/>
      <c r="C229" s="29"/>
      <c r="D229" s="30" t="s">
        <v>44</v>
      </c>
      <c r="E229" s="31" t="s">
        <v>45</v>
      </c>
      <c r="F229" s="32">
        <v>1390</v>
      </c>
      <c r="G229" s="33">
        <v>707.21</v>
      </c>
      <c r="H229" s="33">
        <v>983021.9</v>
      </c>
      <c r="AH229" s="7"/>
      <c r="AI229" s="7"/>
      <c r="AJ229" s="7"/>
      <c r="AK229" s="7"/>
      <c r="AL229" s="7"/>
      <c r="AM229" s="7"/>
      <c r="AN229" s="7"/>
      <c r="AO229" s="7"/>
      <c r="AP229" s="7"/>
    </row>
    <row r="230" spans="1:42" x14ac:dyDescent="0.25">
      <c r="A230" s="28"/>
      <c r="B230" s="28"/>
      <c r="C230" s="29"/>
      <c r="D230" s="30" t="s">
        <v>24</v>
      </c>
      <c r="E230" s="31" t="s">
        <v>25</v>
      </c>
      <c r="F230" s="32">
        <v>113</v>
      </c>
      <c r="G230" s="33">
        <v>707.21</v>
      </c>
      <c r="H230" s="33">
        <v>79914.73000000001</v>
      </c>
      <c r="AH230" s="7"/>
      <c r="AI230" s="7"/>
      <c r="AJ230" s="7"/>
      <c r="AK230" s="7"/>
      <c r="AL230" s="7"/>
      <c r="AM230" s="7"/>
      <c r="AN230" s="7"/>
      <c r="AO230" s="7"/>
      <c r="AP230" s="7"/>
    </row>
    <row r="231" spans="1:42" x14ac:dyDescent="0.25">
      <c r="A231" s="28"/>
      <c r="B231" s="28"/>
      <c r="C231" s="29"/>
      <c r="D231" s="30" t="s">
        <v>26</v>
      </c>
      <c r="E231" s="31" t="s">
        <v>27</v>
      </c>
      <c r="F231" s="32">
        <v>265</v>
      </c>
      <c r="G231" s="33">
        <v>707.21</v>
      </c>
      <c r="H231" s="33">
        <v>187410.65000000002</v>
      </c>
      <c r="AH231" s="7"/>
      <c r="AI231" s="7"/>
      <c r="AJ231" s="7"/>
      <c r="AK231" s="7"/>
      <c r="AL231" s="7"/>
      <c r="AM231" s="7"/>
      <c r="AN231" s="7"/>
      <c r="AO231" s="7"/>
      <c r="AP231" s="7"/>
    </row>
    <row r="232" spans="1:42" x14ac:dyDescent="0.25">
      <c r="A232" s="28"/>
      <c r="B232" s="28"/>
      <c r="C232" s="34" t="s">
        <v>120</v>
      </c>
      <c r="D232" s="35"/>
      <c r="E232" s="35"/>
      <c r="F232" s="36">
        <v>2678</v>
      </c>
      <c r="G232" s="37"/>
      <c r="H232" s="37">
        <v>1893908.38</v>
      </c>
      <c r="AH232" s="7"/>
      <c r="AI232" s="7"/>
      <c r="AJ232" s="7"/>
      <c r="AK232" s="7"/>
      <c r="AL232" s="7"/>
      <c r="AM232" s="7"/>
      <c r="AN232" s="7"/>
      <c r="AO232" s="7"/>
      <c r="AP232" s="7"/>
    </row>
    <row r="233" spans="1:42" x14ac:dyDescent="0.25">
      <c r="A233" s="38">
        <v>41</v>
      </c>
      <c r="B233" s="38">
        <v>430378</v>
      </c>
      <c r="C233" s="31" t="s">
        <v>121</v>
      </c>
      <c r="D233" s="30" t="s">
        <v>16</v>
      </c>
      <c r="E233" s="31" t="s">
        <v>17</v>
      </c>
      <c r="F233" s="32">
        <v>7495</v>
      </c>
      <c r="G233" s="33">
        <v>707.21</v>
      </c>
      <c r="H233" s="33">
        <v>5300538.95</v>
      </c>
      <c r="AH233" s="7"/>
      <c r="AI233" s="7"/>
      <c r="AJ233" s="7"/>
      <c r="AK233" s="7"/>
      <c r="AL233" s="7"/>
      <c r="AM233" s="7"/>
      <c r="AN233" s="7"/>
      <c r="AO233" s="7"/>
      <c r="AP233" s="7"/>
    </row>
    <row r="234" spans="1:42" x14ac:dyDescent="0.25">
      <c r="A234" s="28"/>
      <c r="B234" s="28"/>
      <c r="C234" s="34" t="s">
        <v>122</v>
      </c>
      <c r="D234" s="35"/>
      <c r="E234" s="35"/>
      <c r="F234" s="36">
        <v>7495</v>
      </c>
      <c r="G234" s="37"/>
      <c r="H234" s="37">
        <v>5300538.95</v>
      </c>
      <c r="AH234" s="7"/>
      <c r="AI234" s="7"/>
      <c r="AJ234" s="7"/>
      <c r="AK234" s="7"/>
      <c r="AL234" s="7"/>
      <c r="AM234" s="7"/>
      <c r="AN234" s="7"/>
      <c r="AO234" s="7"/>
      <c r="AP234" s="7"/>
    </row>
    <row r="235" spans="1:42" x14ac:dyDescent="0.25">
      <c r="A235" s="38">
        <v>42</v>
      </c>
      <c r="B235" s="38">
        <v>430386</v>
      </c>
      <c r="C235" s="31" t="s">
        <v>123</v>
      </c>
      <c r="D235" s="30" t="s">
        <v>16</v>
      </c>
      <c r="E235" s="31" t="s">
        <v>17</v>
      </c>
      <c r="F235" s="32">
        <v>3248</v>
      </c>
      <c r="G235" s="33">
        <v>707.21</v>
      </c>
      <c r="H235" s="33">
        <v>2297018.08</v>
      </c>
      <c r="AH235" s="7"/>
      <c r="AI235" s="7"/>
      <c r="AJ235" s="7"/>
      <c r="AK235" s="7"/>
      <c r="AL235" s="7"/>
      <c r="AM235" s="7"/>
      <c r="AN235" s="7"/>
      <c r="AO235" s="7"/>
      <c r="AP235" s="7"/>
    </row>
    <row r="236" spans="1:42" x14ac:dyDescent="0.25">
      <c r="A236" s="28"/>
      <c r="B236" s="28"/>
      <c r="C236" s="29"/>
      <c r="D236" s="30" t="s">
        <v>18</v>
      </c>
      <c r="E236" s="31" t="s">
        <v>19</v>
      </c>
      <c r="F236" s="32">
        <v>21</v>
      </c>
      <c r="G236" s="33">
        <v>707.21</v>
      </c>
      <c r="H236" s="33">
        <v>14851.41</v>
      </c>
      <c r="AH236" s="7"/>
      <c r="AI236" s="7"/>
      <c r="AJ236" s="7"/>
      <c r="AK236" s="7"/>
      <c r="AL236" s="7"/>
      <c r="AM236" s="7"/>
      <c r="AN236" s="7"/>
      <c r="AO236" s="7"/>
      <c r="AP236" s="7"/>
    </row>
    <row r="237" spans="1:42" x14ac:dyDescent="0.25">
      <c r="A237" s="28"/>
      <c r="B237" s="28"/>
      <c r="C237" s="29"/>
      <c r="D237" s="30" t="s">
        <v>40</v>
      </c>
      <c r="E237" s="31" t="s">
        <v>41</v>
      </c>
      <c r="F237" s="32">
        <v>19</v>
      </c>
      <c r="G237" s="33">
        <v>707.21</v>
      </c>
      <c r="H237" s="33">
        <v>13436.990000000002</v>
      </c>
      <c r="AH237" s="7"/>
      <c r="AI237" s="7"/>
      <c r="AJ237" s="7"/>
      <c r="AK237" s="7"/>
      <c r="AL237" s="7"/>
      <c r="AM237" s="7"/>
      <c r="AN237" s="7"/>
      <c r="AO237" s="7"/>
      <c r="AP237" s="7"/>
    </row>
    <row r="238" spans="1:42" x14ac:dyDescent="0.25">
      <c r="A238" s="28"/>
      <c r="B238" s="28"/>
      <c r="C238" s="29"/>
      <c r="D238" s="30" t="s">
        <v>42</v>
      </c>
      <c r="E238" s="31" t="s">
        <v>43</v>
      </c>
      <c r="F238" s="32">
        <v>25</v>
      </c>
      <c r="G238" s="33">
        <v>707.21</v>
      </c>
      <c r="H238" s="33">
        <v>17680.25</v>
      </c>
      <c r="AH238" s="7"/>
      <c r="AI238" s="7"/>
      <c r="AJ238" s="7"/>
      <c r="AK238" s="7"/>
      <c r="AL238" s="7"/>
      <c r="AM238" s="7"/>
      <c r="AN238" s="7"/>
      <c r="AO238" s="7"/>
      <c r="AP238" s="7"/>
    </row>
    <row r="239" spans="1:42" x14ac:dyDescent="0.25">
      <c r="A239" s="28"/>
      <c r="B239" s="28"/>
      <c r="C239" s="29"/>
      <c r="D239" s="30" t="s">
        <v>44</v>
      </c>
      <c r="E239" s="31" t="s">
        <v>45</v>
      </c>
      <c r="F239" s="32">
        <v>1686</v>
      </c>
      <c r="G239" s="33">
        <v>707.21</v>
      </c>
      <c r="H239" s="33">
        <v>1192356.06</v>
      </c>
      <c r="AH239" s="7"/>
      <c r="AI239" s="7"/>
      <c r="AJ239" s="7"/>
      <c r="AK239" s="7"/>
      <c r="AL239" s="7"/>
      <c r="AM239" s="7"/>
      <c r="AN239" s="7"/>
      <c r="AO239" s="7"/>
      <c r="AP239" s="7"/>
    </row>
    <row r="240" spans="1:42" x14ac:dyDescent="0.25">
      <c r="A240" s="28"/>
      <c r="B240" s="28"/>
      <c r="C240" s="29"/>
      <c r="D240" s="30" t="s">
        <v>22</v>
      </c>
      <c r="E240" s="31" t="s">
        <v>23</v>
      </c>
      <c r="F240" s="32">
        <v>69</v>
      </c>
      <c r="G240" s="33">
        <v>707.21</v>
      </c>
      <c r="H240" s="33">
        <v>48797.490000000005</v>
      </c>
    </row>
    <row r="241" spans="1:8" ht="24" x14ac:dyDescent="0.25">
      <c r="A241" s="28"/>
      <c r="B241" s="28"/>
      <c r="C241" s="29"/>
      <c r="D241" s="30" t="s">
        <v>34</v>
      </c>
      <c r="E241" s="31" t="s">
        <v>35</v>
      </c>
      <c r="F241" s="32">
        <v>1404</v>
      </c>
      <c r="G241" s="33">
        <v>707.21</v>
      </c>
      <c r="H241" s="33">
        <v>992922.84000000008</v>
      </c>
    </row>
    <row r="242" spans="1:8" x14ac:dyDescent="0.25">
      <c r="A242" s="28"/>
      <c r="B242" s="28"/>
      <c r="C242" s="29"/>
      <c r="D242" s="30" t="s">
        <v>24</v>
      </c>
      <c r="E242" s="31" t="s">
        <v>25</v>
      </c>
      <c r="F242" s="32">
        <v>296</v>
      </c>
      <c r="G242" s="33">
        <v>707.21</v>
      </c>
      <c r="H242" s="33">
        <v>209334.16</v>
      </c>
    </row>
    <row r="243" spans="1:8" x14ac:dyDescent="0.25">
      <c r="A243" s="28"/>
      <c r="B243" s="28"/>
      <c r="C243" s="29"/>
      <c r="D243" s="30" t="s">
        <v>26</v>
      </c>
      <c r="E243" s="31" t="s">
        <v>27</v>
      </c>
      <c r="F243" s="32">
        <v>702</v>
      </c>
      <c r="G243" s="33">
        <v>707.21</v>
      </c>
      <c r="H243" s="33">
        <v>496461.42000000004</v>
      </c>
    </row>
    <row r="244" spans="1:8" x14ac:dyDescent="0.25">
      <c r="A244" s="28"/>
      <c r="B244" s="28"/>
      <c r="C244" s="34" t="s">
        <v>124</v>
      </c>
      <c r="D244" s="35"/>
      <c r="E244" s="35"/>
      <c r="F244" s="36">
        <v>7470</v>
      </c>
      <c r="G244" s="37"/>
      <c r="H244" s="37">
        <v>5282858.7000000011</v>
      </c>
    </row>
    <row r="245" spans="1:8" x14ac:dyDescent="0.25">
      <c r="A245" s="39" t="s">
        <v>125</v>
      </c>
      <c r="B245" s="39"/>
      <c r="C245" s="40"/>
      <c r="D245" s="40"/>
      <c r="E245" s="40"/>
      <c r="F245" s="41">
        <v>104435</v>
      </c>
      <c r="G245" s="42"/>
      <c r="H245" s="42">
        <v>77513943.959999949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6"/>
  <sheetViews>
    <sheetView zoomScaleNormal="100" workbookViewId="0">
      <selection activeCell="C9" sqref="C9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3" customWidth="1"/>
    <col min="4" max="4" width="15" style="1" bestFit="1" customWidth="1"/>
    <col min="5" max="5" width="44.85546875" style="4" customWidth="1"/>
    <col min="6" max="6" width="16.42578125" style="49" customWidth="1"/>
    <col min="7" max="7" width="15.42578125" style="10" customWidth="1"/>
    <col min="8" max="8" width="15" style="10" customWidth="1"/>
    <col min="9" max="46" width="13.85546875" style="1" customWidth="1"/>
    <col min="47" max="48" width="13.85546875" style="7" customWidth="1"/>
    <col min="49" max="16384" width="9.140625" style="7"/>
  </cols>
  <sheetData>
    <row r="1" spans="1:46" x14ac:dyDescent="0.25">
      <c r="F1" s="43" t="s">
        <v>126</v>
      </c>
      <c r="G1" s="5"/>
    </row>
    <row r="2" spans="1:46" ht="27.75" customHeight="1" x14ac:dyDescent="0.25">
      <c r="F2" s="44" t="s">
        <v>1</v>
      </c>
      <c r="G2" s="8"/>
    </row>
    <row r="3" spans="1:46" x14ac:dyDescent="0.25">
      <c r="F3" s="43" t="s">
        <v>2</v>
      </c>
      <c r="G3" s="5"/>
    </row>
    <row r="4" spans="1:46" x14ac:dyDescent="0.25">
      <c r="F4" s="43" t="s">
        <v>3</v>
      </c>
      <c r="G4" s="5"/>
    </row>
    <row r="5" spans="1:46" x14ac:dyDescent="0.25">
      <c r="F5" s="43" t="s">
        <v>4</v>
      </c>
      <c r="G5" s="5"/>
    </row>
    <row r="6" spans="1:46" x14ac:dyDescent="0.25">
      <c r="F6" s="43" t="s">
        <v>5</v>
      </c>
      <c r="G6" s="5"/>
    </row>
    <row r="8" spans="1:46" ht="13.5" customHeight="1" x14ac:dyDescent="0.25">
      <c r="F8" s="11" t="s">
        <v>202</v>
      </c>
      <c r="G8" s="11"/>
      <c r="H8" s="45"/>
      <c r="K8" s="46"/>
      <c r="L8" s="46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</row>
    <row r="9" spans="1:46" ht="30" customHeight="1" x14ac:dyDescent="0.25">
      <c r="F9" s="13" t="s">
        <v>1</v>
      </c>
      <c r="G9" s="13"/>
      <c r="H9" s="45"/>
      <c r="K9" s="46"/>
      <c r="L9" s="46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</row>
    <row r="10" spans="1:46" x14ac:dyDescent="0.25">
      <c r="F10" s="43" t="s">
        <v>2</v>
      </c>
      <c r="G10" s="11"/>
      <c r="H10" s="45"/>
      <c r="K10" s="46"/>
      <c r="L10" s="46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</row>
    <row r="11" spans="1:46" x14ac:dyDescent="0.25">
      <c r="F11" s="43" t="s">
        <v>3</v>
      </c>
      <c r="G11" s="11"/>
      <c r="H11" s="45"/>
      <c r="K11" s="46"/>
      <c r="L11" s="46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x14ac:dyDescent="0.25">
      <c r="F12" s="43" t="s">
        <v>4</v>
      </c>
      <c r="G12" s="11"/>
      <c r="H12" s="45"/>
      <c r="K12" s="46"/>
      <c r="L12" s="46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x14ac:dyDescent="0.25">
      <c r="F13" s="43" t="str">
        <f>'[7]КТ 2025'!F12</f>
        <v>от 27.12.2024 № 18/14</v>
      </c>
      <c r="G13" s="47"/>
      <c r="H13" s="48"/>
      <c r="K13" s="46"/>
      <c r="L13" s="46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 x14ac:dyDescent="0.25"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spans="1:46" ht="17.25" customHeight="1" x14ac:dyDescent="0.25">
      <c r="A15" s="69" t="s">
        <v>128</v>
      </c>
      <c r="B15" s="69"/>
      <c r="C15" s="69"/>
      <c r="D15" s="69"/>
      <c r="E15" s="69"/>
      <c r="F15" s="69"/>
      <c r="G15" s="69"/>
      <c r="H15" s="69"/>
      <c r="I15" s="18"/>
      <c r="J15" s="18"/>
      <c r="K15" s="50"/>
      <c r="L15" s="50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</row>
    <row r="16" spans="1:46" x14ac:dyDescent="0.25">
      <c r="B16" s="50"/>
      <c r="C16" s="12"/>
      <c r="D16" s="12"/>
      <c r="E16" s="50"/>
      <c r="F16" s="51"/>
      <c r="G16" s="52"/>
      <c r="H16" s="5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</row>
    <row r="17" spans="1:8" ht="24" x14ac:dyDescent="0.25">
      <c r="A17" s="53" t="s">
        <v>7</v>
      </c>
      <c r="B17" s="53" t="s">
        <v>8</v>
      </c>
      <c r="C17" s="53" t="s">
        <v>9</v>
      </c>
      <c r="D17" s="53" t="s">
        <v>10</v>
      </c>
      <c r="E17" s="53" t="s">
        <v>11</v>
      </c>
      <c r="F17" s="54" t="s">
        <v>12</v>
      </c>
      <c r="G17" s="55" t="s">
        <v>13</v>
      </c>
      <c r="H17" s="55" t="s">
        <v>14</v>
      </c>
    </row>
    <row r="18" spans="1:8" x14ac:dyDescent="0.25">
      <c r="A18" s="38">
        <v>1</v>
      </c>
      <c r="B18" s="58">
        <v>430002</v>
      </c>
      <c r="C18" s="31" t="s">
        <v>129</v>
      </c>
      <c r="D18" s="30" t="s">
        <v>130</v>
      </c>
      <c r="E18" s="31" t="s">
        <v>131</v>
      </c>
      <c r="F18" s="32">
        <v>230</v>
      </c>
      <c r="G18" s="59">
        <v>1316.89</v>
      </c>
      <c r="H18" s="60">
        <v>302884.7</v>
      </c>
    </row>
    <row r="19" spans="1:8" x14ac:dyDescent="0.25">
      <c r="A19" s="28"/>
      <c r="B19" s="61"/>
      <c r="C19" s="29"/>
      <c r="D19" s="30" t="s">
        <v>132</v>
      </c>
      <c r="E19" s="31" t="s">
        <v>133</v>
      </c>
      <c r="F19" s="32">
        <v>50</v>
      </c>
      <c r="G19" s="62">
        <v>1331.11</v>
      </c>
      <c r="H19" s="60">
        <v>66555.5</v>
      </c>
    </row>
    <row r="20" spans="1:8" x14ac:dyDescent="0.25">
      <c r="A20" s="28"/>
      <c r="B20" s="61"/>
      <c r="C20" s="29"/>
      <c r="D20" s="30" t="s">
        <v>134</v>
      </c>
      <c r="E20" s="31" t="s">
        <v>135</v>
      </c>
      <c r="F20" s="32">
        <v>35</v>
      </c>
      <c r="G20" s="62">
        <v>1009.71</v>
      </c>
      <c r="H20" s="60">
        <v>35339.85</v>
      </c>
    </row>
    <row r="21" spans="1:8" x14ac:dyDescent="0.25">
      <c r="A21" s="28"/>
      <c r="B21" s="61"/>
      <c r="C21" s="34" t="s">
        <v>136</v>
      </c>
      <c r="D21" s="35"/>
      <c r="E21" s="35"/>
      <c r="F21" s="36">
        <v>315</v>
      </c>
      <c r="G21" s="63"/>
      <c r="H21" s="64">
        <v>404780.05</v>
      </c>
    </row>
    <row r="22" spans="1:8" x14ac:dyDescent="0.25">
      <c r="A22" s="38">
        <v>2</v>
      </c>
      <c r="B22" s="58">
        <v>430004</v>
      </c>
      <c r="C22" s="31" t="s">
        <v>15</v>
      </c>
      <c r="D22" s="30" t="s">
        <v>130</v>
      </c>
      <c r="E22" s="31" t="s">
        <v>131</v>
      </c>
      <c r="F22" s="32">
        <v>700</v>
      </c>
      <c r="G22" s="62">
        <v>1316.89</v>
      </c>
      <c r="H22" s="60">
        <v>921823.00000000012</v>
      </c>
    </row>
    <row r="23" spans="1:8" x14ac:dyDescent="0.25">
      <c r="A23" s="28"/>
      <c r="B23" s="61"/>
      <c r="C23" s="29"/>
      <c r="D23" s="30" t="s">
        <v>132</v>
      </c>
      <c r="E23" s="31" t="s">
        <v>133</v>
      </c>
      <c r="F23" s="32">
        <v>215</v>
      </c>
      <c r="G23" s="62">
        <v>1331.11</v>
      </c>
      <c r="H23" s="60">
        <v>286188.64999999997</v>
      </c>
    </row>
    <row r="24" spans="1:8" x14ac:dyDescent="0.25">
      <c r="A24" s="28"/>
      <c r="B24" s="61"/>
      <c r="C24" s="34" t="s">
        <v>28</v>
      </c>
      <c r="D24" s="35"/>
      <c r="E24" s="35"/>
      <c r="F24" s="36">
        <v>915</v>
      </c>
      <c r="G24" s="63"/>
      <c r="H24" s="64">
        <v>1208011.6500000001</v>
      </c>
    </row>
    <row r="25" spans="1:8" x14ac:dyDescent="0.25">
      <c r="A25" s="38">
        <v>3</v>
      </c>
      <c r="B25" s="58">
        <v>430014</v>
      </c>
      <c r="C25" s="31" t="s">
        <v>29</v>
      </c>
      <c r="D25" s="30" t="s">
        <v>130</v>
      </c>
      <c r="E25" s="31" t="s">
        <v>131</v>
      </c>
      <c r="F25" s="32">
        <v>760</v>
      </c>
      <c r="G25" s="62">
        <v>1316.89</v>
      </c>
      <c r="H25" s="60">
        <v>1000836.4</v>
      </c>
    </row>
    <row r="26" spans="1:8" x14ac:dyDescent="0.25">
      <c r="A26" s="28"/>
      <c r="B26" s="61"/>
      <c r="C26" s="29"/>
      <c r="D26" s="30" t="s">
        <v>132</v>
      </c>
      <c r="E26" s="31" t="s">
        <v>133</v>
      </c>
      <c r="F26" s="32">
        <v>130</v>
      </c>
      <c r="G26" s="62">
        <v>1331.11</v>
      </c>
      <c r="H26" s="60">
        <v>173044.3</v>
      </c>
    </row>
    <row r="27" spans="1:8" x14ac:dyDescent="0.25">
      <c r="A27" s="28"/>
      <c r="B27" s="61"/>
      <c r="C27" s="29"/>
      <c r="D27" s="30" t="s">
        <v>134</v>
      </c>
      <c r="E27" s="31" t="s">
        <v>135</v>
      </c>
      <c r="F27" s="32">
        <v>80</v>
      </c>
      <c r="G27" s="62">
        <v>1009.71</v>
      </c>
      <c r="H27" s="60">
        <v>80776.800000000003</v>
      </c>
    </row>
    <row r="28" spans="1:8" x14ac:dyDescent="0.25">
      <c r="A28" s="28"/>
      <c r="B28" s="61"/>
      <c r="C28" s="34" t="s">
        <v>36</v>
      </c>
      <c r="D28" s="35"/>
      <c r="E28" s="35"/>
      <c r="F28" s="36">
        <v>970</v>
      </c>
      <c r="G28" s="63"/>
      <c r="H28" s="64">
        <v>1254657.5</v>
      </c>
    </row>
    <row r="29" spans="1:8" x14ac:dyDescent="0.25">
      <c r="A29" s="38">
        <v>4</v>
      </c>
      <c r="B29" s="58">
        <v>430037</v>
      </c>
      <c r="C29" s="31" t="s">
        <v>37</v>
      </c>
      <c r="D29" s="30" t="s">
        <v>137</v>
      </c>
      <c r="E29" s="31" t="s">
        <v>138</v>
      </c>
      <c r="F29" s="32">
        <v>5</v>
      </c>
      <c r="G29" s="62">
        <v>1318.31</v>
      </c>
      <c r="H29" s="60">
        <v>6591.5499999999993</v>
      </c>
    </row>
    <row r="30" spans="1:8" x14ac:dyDescent="0.25">
      <c r="A30" s="28"/>
      <c r="B30" s="61"/>
      <c r="C30" s="29"/>
      <c r="D30" s="30" t="s">
        <v>130</v>
      </c>
      <c r="E30" s="31" t="s">
        <v>131</v>
      </c>
      <c r="F30" s="32">
        <v>1575</v>
      </c>
      <c r="G30" s="62">
        <v>1316.89</v>
      </c>
      <c r="H30" s="60">
        <v>2074101.7500000002</v>
      </c>
    </row>
    <row r="31" spans="1:8" x14ac:dyDescent="0.25">
      <c r="A31" s="28"/>
      <c r="B31" s="61"/>
      <c r="C31" s="29"/>
      <c r="D31" s="30" t="s">
        <v>139</v>
      </c>
      <c r="E31" s="31" t="s">
        <v>140</v>
      </c>
      <c r="F31" s="32">
        <v>570</v>
      </c>
      <c r="G31" s="62">
        <v>2133.19</v>
      </c>
      <c r="H31" s="60">
        <v>1215918.3</v>
      </c>
    </row>
    <row r="32" spans="1:8" x14ac:dyDescent="0.25">
      <c r="A32" s="28"/>
      <c r="B32" s="61"/>
      <c r="C32" s="29"/>
      <c r="D32" s="30" t="s">
        <v>134</v>
      </c>
      <c r="E32" s="31" t="s">
        <v>135</v>
      </c>
      <c r="F32" s="32">
        <v>180</v>
      </c>
      <c r="G32" s="62">
        <v>1009.71</v>
      </c>
      <c r="H32" s="60">
        <v>181747.80000000002</v>
      </c>
    </row>
    <row r="33" spans="1:8" x14ac:dyDescent="0.25">
      <c r="A33" s="28"/>
      <c r="B33" s="61"/>
      <c r="C33" s="29"/>
      <c r="D33" s="30" t="s">
        <v>141</v>
      </c>
      <c r="E33" s="31" t="s">
        <v>142</v>
      </c>
      <c r="F33" s="32">
        <v>10</v>
      </c>
      <c r="G33" s="62">
        <v>627.16</v>
      </c>
      <c r="H33" s="60">
        <v>6271.5999999999995</v>
      </c>
    </row>
    <row r="34" spans="1:8" x14ac:dyDescent="0.25">
      <c r="A34" s="28"/>
      <c r="B34" s="61"/>
      <c r="C34" s="29"/>
      <c r="D34" s="30" t="s">
        <v>143</v>
      </c>
      <c r="E34" s="31" t="s">
        <v>144</v>
      </c>
      <c r="F34" s="32">
        <v>125</v>
      </c>
      <c r="G34" s="62">
        <v>627.16</v>
      </c>
      <c r="H34" s="60">
        <v>78395</v>
      </c>
    </row>
    <row r="35" spans="1:8" x14ac:dyDescent="0.25">
      <c r="A35" s="28"/>
      <c r="B35" s="61"/>
      <c r="C35" s="29"/>
      <c r="D35" s="30" t="s">
        <v>145</v>
      </c>
      <c r="E35" s="31" t="s">
        <v>146</v>
      </c>
      <c r="F35" s="32">
        <v>130</v>
      </c>
      <c r="G35" s="62">
        <v>627.16</v>
      </c>
      <c r="H35" s="60">
        <v>81530.8</v>
      </c>
    </row>
    <row r="36" spans="1:8" ht="24" x14ac:dyDescent="0.25">
      <c r="A36" s="28"/>
      <c r="B36" s="61"/>
      <c r="C36" s="29"/>
      <c r="D36" s="30" t="s">
        <v>147</v>
      </c>
      <c r="E36" s="31" t="s">
        <v>148</v>
      </c>
      <c r="F36" s="32">
        <v>10</v>
      </c>
      <c r="G36" s="62">
        <v>627.16</v>
      </c>
      <c r="H36" s="60">
        <v>6271.5999999999995</v>
      </c>
    </row>
    <row r="37" spans="1:8" x14ac:dyDescent="0.25">
      <c r="A37" s="28"/>
      <c r="B37" s="61"/>
      <c r="C37" s="34" t="s">
        <v>46</v>
      </c>
      <c r="D37" s="35"/>
      <c r="E37" s="35"/>
      <c r="F37" s="36">
        <v>2605</v>
      </c>
      <c r="G37" s="63"/>
      <c r="H37" s="64">
        <v>3650828.4000000004</v>
      </c>
    </row>
    <row r="38" spans="1:8" x14ac:dyDescent="0.25">
      <c r="A38" s="38">
        <v>5</v>
      </c>
      <c r="B38" s="58">
        <v>430038</v>
      </c>
      <c r="C38" s="31" t="s">
        <v>47</v>
      </c>
      <c r="D38" s="30" t="s">
        <v>130</v>
      </c>
      <c r="E38" s="31" t="s">
        <v>131</v>
      </c>
      <c r="F38" s="32">
        <v>23</v>
      </c>
      <c r="G38" s="62">
        <v>1316.89</v>
      </c>
      <c r="H38" s="60">
        <v>30288.47</v>
      </c>
    </row>
    <row r="39" spans="1:8" x14ac:dyDescent="0.25">
      <c r="A39" s="28"/>
      <c r="B39" s="61"/>
      <c r="C39" s="34" t="s">
        <v>48</v>
      </c>
      <c r="D39" s="35"/>
      <c r="E39" s="35"/>
      <c r="F39" s="36">
        <v>23</v>
      </c>
      <c r="G39" s="63"/>
      <c r="H39" s="64">
        <v>30288.47</v>
      </c>
    </row>
    <row r="40" spans="1:8" x14ac:dyDescent="0.25">
      <c r="A40" s="38">
        <v>6</v>
      </c>
      <c r="B40" s="58">
        <v>430042</v>
      </c>
      <c r="C40" s="31" t="s">
        <v>49</v>
      </c>
      <c r="D40" s="30" t="s">
        <v>149</v>
      </c>
      <c r="E40" s="31" t="s">
        <v>150</v>
      </c>
      <c r="F40" s="32">
        <v>50</v>
      </c>
      <c r="G40" s="62">
        <v>1045.26</v>
      </c>
      <c r="H40" s="60">
        <v>52263</v>
      </c>
    </row>
    <row r="41" spans="1:8" x14ac:dyDescent="0.25">
      <c r="A41" s="28"/>
      <c r="B41" s="61"/>
      <c r="C41" s="29"/>
      <c r="D41" s="30" t="s">
        <v>151</v>
      </c>
      <c r="E41" s="31" t="s">
        <v>152</v>
      </c>
      <c r="F41" s="32">
        <v>310</v>
      </c>
      <c r="G41" s="62">
        <v>1056.6400000000001</v>
      </c>
      <c r="H41" s="60">
        <v>327558.40000000002</v>
      </c>
    </row>
    <row r="42" spans="1:8" x14ac:dyDescent="0.25">
      <c r="A42" s="28"/>
      <c r="B42" s="61"/>
      <c r="C42" s="29"/>
      <c r="D42" s="30" t="s">
        <v>153</v>
      </c>
      <c r="E42" s="31" t="s">
        <v>154</v>
      </c>
      <c r="F42" s="32">
        <v>630</v>
      </c>
      <c r="G42" s="62">
        <v>2133.19</v>
      </c>
      <c r="H42" s="60">
        <v>1343909.7</v>
      </c>
    </row>
    <row r="43" spans="1:8" x14ac:dyDescent="0.25">
      <c r="A43" s="28"/>
      <c r="B43" s="61"/>
      <c r="C43" s="29"/>
      <c r="D43" s="30" t="s">
        <v>155</v>
      </c>
      <c r="E43" s="31" t="s">
        <v>156</v>
      </c>
      <c r="F43" s="32">
        <v>195</v>
      </c>
      <c r="G43" s="62">
        <v>2133.19</v>
      </c>
      <c r="H43" s="60">
        <v>415972.05</v>
      </c>
    </row>
    <row r="44" spans="1:8" x14ac:dyDescent="0.25">
      <c r="A44" s="28"/>
      <c r="B44" s="61"/>
      <c r="C44" s="29"/>
      <c r="D44" s="30" t="s">
        <v>130</v>
      </c>
      <c r="E44" s="31" t="s">
        <v>131</v>
      </c>
      <c r="F44" s="32">
        <v>1790</v>
      </c>
      <c r="G44" s="62">
        <v>1316.89</v>
      </c>
      <c r="H44" s="60">
        <v>2357233.1</v>
      </c>
    </row>
    <row r="45" spans="1:8" x14ac:dyDescent="0.25">
      <c r="A45" s="28"/>
      <c r="B45" s="61"/>
      <c r="C45" s="29"/>
      <c r="D45" s="30" t="s">
        <v>157</v>
      </c>
      <c r="E45" s="31" t="s">
        <v>158</v>
      </c>
      <c r="F45" s="32">
        <v>60</v>
      </c>
      <c r="G45" s="62">
        <v>2133.19</v>
      </c>
      <c r="H45" s="60">
        <v>127991.40000000001</v>
      </c>
    </row>
    <row r="46" spans="1:8" x14ac:dyDescent="0.25">
      <c r="A46" s="28"/>
      <c r="B46" s="61"/>
      <c r="C46" s="29"/>
      <c r="D46" s="30" t="s">
        <v>139</v>
      </c>
      <c r="E46" s="31" t="s">
        <v>140</v>
      </c>
      <c r="F46" s="32">
        <v>1455</v>
      </c>
      <c r="G46" s="62">
        <v>2133.19</v>
      </c>
      <c r="H46" s="60">
        <v>3103791.45</v>
      </c>
    </row>
    <row r="47" spans="1:8" x14ac:dyDescent="0.25">
      <c r="A47" s="28"/>
      <c r="B47" s="61"/>
      <c r="C47" s="29"/>
      <c r="D47" s="30" t="s">
        <v>159</v>
      </c>
      <c r="E47" s="31" t="s">
        <v>160</v>
      </c>
      <c r="F47" s="32">
        <v>315</v>
      </c>
      <c r="G47" s="62">
        <v>1302.67</v>
      </c>
      <c r="H47" s="60">
        <v>410341.05000000005</v>
      </c>
    </row>
    <row r="48" spans="1:8" x14ac:dyDescent="0.25">
      <c r="A48" s="28"/>
      <c r="B48" s="61"/>
      <c r="C48" s="29"/>
      <c r="D48" s="30" t="s">
        <v>161</v>
      </c>
      <c r="E48" s="31" t="s">
        <v>162</v>
      </c>
      <c r="F48" s="32">
        <v>350</v>
      </c>
      <c r="G48" s="62">
        <v>2232.7399999999998</v>
      </c>
      <c r="H48" s="60">
        <v>781458.99999999988</v>
      </c>
    </row>
    <row r="49" spans="1:8" ht="24" x14ac:dyDescent="0.25">
      <c r="A49" s="28"/>
      <c r="B49" s="61"/>
      <c r="C49" s="29"/>
      <c r="D49" s="30" t="s">
        <v>163</v>
      </c>
      <c r="E49" s="31" t="s">
        <v>164</v>
      </c>
      <c r="F49" s="32">
        <v>115</v>
      </c>
      <c r="G49" s="62">
        <v>1207.3800000000001</v>
      </c>
      <c r="H49" s="60">
        <v>138848.70000000001</v>
      </c>
    </row>
    <row r="50" spans="1:8" x14ac:dyDescent="0.25">
      <c r="A50" s="28"/>
      <c r="B50" s="61"/>
      <c r="C50" s="29"/>
      <c r="D50" s="30" t="s">
        <v>141</v>
      </c>
      <c r="E50" s="31" t="s">
        <v>142</v>
      </c>
      <c r="F50" s="32">
        <v>130</v>
      </c>
      <c r="G50" s="62">
        <v>627.16</v>
      </c>
      <c r="H50" s="60">
        <v>81530.8</v>
      </c>
    </row>
    <row r="51" spans="1:8" x14ac:dyDescent="0.25">
      <c r="A51" s="28"/>
      <c r="B51" s="61"/>
      <c r="C51" s="29"/>
      <c r="D51" s="30" t="s">
        <v>143</v>
      </c>
      <c r="E51" s="31" t="s">
        <v>144</v>
      </c>
      <c r="F51" s="32">
        <v>400</v>
      </c>
      <c r="G51" s="62">
        <v>627.16</v>
      </c>
      <c r="H51" s="60">
        <v>250864</v>
      </c>
    </row>
    <row r="52" spans="1:8" ht="24" x14ac:dyDescent="0.25">
      <c r="A52" s="28"/>
      <c r="B52" s="61"/>
      <c r="C52" s="29"/>
      <c r="D52" s="30" t="s">
        <v>165</v>
      </c>
      <c r="E52" s="31" t="s">
        <v>166</v>
      </c>
      <c r="F52" s="32">
        <v>55</v>
      </c>
      <c r="G52" s="62">
        <v>1651.09</v>
      </c>
      <c r="H52" s="60">
        <v>90809.95</v>
      </c>
    </row>
    <row r="53" spans="1:8" x14ac:dyDescent="0.25">
      <c r="A53" s="28"/>
      <c r="B53" s="61"/>
      <c r="C53" s="29"/>
      <c r="D53" s="30" t="s">
        <v>145</v>
      </c>
      <c r="E53" s="31" t="s">
        <v>146</v>
      </c>
      <c r="F53" s="32">
        <v>325</v>
      </c>
      <c r="G53" s="62">
        <v>627.16</v>
      </c>
      <c r="H53" s="60">
        <v>203827</v>
      </c>
    </row>
    <row r="54" spans="1:8" ht="24" x14ac:dyDescent="0.25">
      <c r="A54" s="28"/>
      <c r="B54" s="61"/>
      <c r="C54" s="29"/>
      <c r="D54" s="30" t="s">
        <v>147</v>
      </c>
      <c r="E54" s="31" t="s">
        <v>148</v>
      </c>
      <c r="F54" s="32">
        <v>245</v>
      </c>
      <c r="G54" s="62">
        <v>627.16</v>
      </c>
      <c r="H54" s="60">
        <v>153654.19999999998</v>
      </c>
    </row>
    <row r="55" spans="1:8" ht="24" x14ac:dyDescent="0.25">
      <c r="A55" s="28"/>
      <c r="B55" s="61"/>
      <c r="C55" s="29"/>
      <c r="D55" s="30" t="s">
        <v>167</v>
      </c>
      <c r="E55" s="31" t="s">
        <v>168</v>
      </c>
      <c r="F55" s="32">
        <v>30</v>
      </c>
      <c r="G55" s="62">
        <v>2041.02</v>
      </c>
      <c r="H55" s="60">
        <v>61230.6</v>
      </c>
    </row>
    <row r="56" spans="1:8" ht="24" x14ac:dyDescent="0.25">
      <c r="A56" s="28"/>
      <c r="B56" s="61"/>
      <c r="C56" s="29"/>
      <c r="D56" s="30" t="s">
        <v>169</v>
      </c>
      <c r="E56" s="31" t="s">
        <v>170</v>
      </c>
      <c r="F56" s="32">
        <v>30</v>
      </c>
      <c r="G56" s="62">
        <v>2857.32</v>
      </c>
      <c r="H56" s="60">
        <v>85719.6</v>
      </c>
    </row>
    <row r="57" spans="1:8" x14ac:dyDescent="0.25">
      <c r="A57" s="28"/>
      <c r="B57" s="61"/>
      <c r="C57" s="34" t="s">
        <v>50</v>
      </c>
      <c r="D57" s="35"/>
      <c r="E57" s="35"/>
      <c r="F57" s="36">
        <v>6485</v>
      </c>
      <c r="G57" s="63"/>
      <c r="H57" s="64">
        <v>9987003.9999999981</v>
      </c>
    </row>
    <row r="58" spans="1:8" x14ac:dyDescent="0.25">
      <c r="A58" s="38">
        <v>7</v>
      </c>
      <c r="B58" s="58">
        <v>430047</v>
      </c>
      <c r="C58" s="31" t="s">
        <v>51</v>
      </c>
      <c r="D58" s="30" t="s">
        <v>130</v>
      </c>
      <c r="E58" s="31" t="s">
        <v>131</v>
      </c>
      <c r="F58" s="32">
        <v>5</v>
      </c>
      <c r="G58" s="62">
        <v>1316.89</v>
      </c>
      <c r="H58" s="60">
        <v>6584.4500000000007</v>
      </c>
    </row>
    <row r="59" spans="1:8" x14ac:dyDescent="0.25">
      <c r="A59" s="28"/>
      <c r="B59" s="61"/>
      <c r="C59" s="34" t="s">
        <v>52</v>
      </c>
      <c r="D59" s="35"/>
      <c r="E59" s="35"/>
      <c r="F59" s="36">
        <v>5</v>
      </c>
      <c r="G59" s="63"/>
      <c r="H59" s="64">
        <v>6584.4500000000007</v>
      </c>
    </row>
    <row r="60" spans="1:8" x14ac:dyDescent="0.25">
      <c r="A60" s="38">
        <v>8</v>
      </c>
      <c r="B60" s="58">
        <v>430074</v>
      </c>
      <c r="C60" s="31" t="s">
        <v>53</v>
      </c>
      <c r="D60" s="30" t="s">
        <v>130</v>
      </c>
      <c r="E60" s="31" t="s">
        <v>131</v>
      </c>
      <c r="F60" s="32">
        <v>250</v>
      </c>
      <c r="G60" s="62">
        <v>1316.89</v>
      </c>
      <c r="H60" s="60">
        <v>329222.5</v>
      </c>
    </row>
    <row r="61" spans="1:8" x14ac:dyDescent="0.25">
      <c r="A61" s="28"/>
      <c r="B61" s="61"/>
      <c r="C61" s="29"/>
      <c r="D61" s="30" t="s">
        <v>139</v>
      </c>
      <c r="E61" s="31" t="s">
        <v>140</v>
      </c>
      <c r="F61" s="32">
        <v>20</v>
      </c>
      <c r="G61" s="62">
        <v>2133.19</v>
      </c>
      <c r="H61" s="60">
        <v>42663.8</v>
      </c>
    </row>
    <row r="62" spans="1:8" x14ac:dyDescent="0.25">
      <c r="A62" s="28"/>
      <c r="B62" s="61"/>
      <c r="C62" s="29"/>
      <c r="D62" s="30" t="s">
        <v>134</v>
      </c>
      <c r="E62" s="31" t="s">
        <v>135</v>
      </c>
      <c r="F62" s="32">
        <v>10</v>
      </c>
      <c r="G62" s="62">
        <v>1009.71</v>
      </c>
      <c r="H62" s="60">
        <v>10097.1</v>
      </c>
    </row>
    <row r="63" spans="1:8" x14ac:dyDescent="0.25">
      <c r="A63" s="28"/>
      <c r="B63" s="61"/>
      <c r="C63" s="34" t="s">
        <v>54</v>
      </c>
      <c r="D63" s="35"/>
      <c r="E63" s="35"/>
      <c r="F63" s="36">
        <v>280</v>
      </c>
      <c r="G63" s="63"/>
      <c r="H63" s="64">
        <v>381983.39999999997</v>
      </c>
    </row>
    <row r="64" spans="1:8" x14ac:dyDescent="0.25">
      <c r="A64" s="38">
        <v>9</v>
      </c>
      <c r="B64" s="58">
        <v>430083</v>
      </c>
      <c r="C64" s="31" t="s">
        <v>55</v>
      </c>
      <c r="D64" s="30" t="s">
        <v>130</v>
      </c>
      <c r="E64" s="31" t="s">
        <v>131</v>
      </c>
      <c r="F64" s="32">
        <v>210</v>
      </c>
      <c r="G64" s="62">
        <v>1316.89</v>
      </c>
      <c r="H64" s="60">
        <v>276546.90000000002</v>
      </c>
    </row>
    <row r="65" spans="1:8" x14ac:dyDescent="0.25">
      <c r="A65" s="28"/>
      <c r="B65" s="61"/>
      <c r="C65" s="29"/>
      <c r="D65" s="30" t="s">
        <v>134</v>
      </c>
      <c r="E65" s="31" t="s">
        <v>135</v>
      </c>
      <c r="F65" s="32">
        <v>10</v>
      </c>
      <c r="G65" s="62">
        <v>1009.71</v>
      </c>
      <c r="H65" s="60">
        <v>10097.1</v>
      </c>
    </row>
    <row r="66" spans="1:8" x14ac:dyDescent="0.25">
      <c r="A66" s="28"/>
      <c r="B66" s="61"/>
      <c r="C66" s="34" t="s">
        <v>56</v>
      </c>
      <c r="D66" s="35"/>
      <c r="E66" s="35"/>
      <c r="F66" s="36">
        <v>220</v>
      </c>
      <c r="G66" s="63"/>
      <c r="H66" s="64">
        <v>286644</v>
      </c>
    </row>
    <row r="67" spans="1:8" x14ac:dyDescent="0.25">
      <c r="A67" s="38">
        <v>10</v>
      </c>
      <c r="B67" s="58">
        <v>430096</v>
      </c>
      <c r="C67" s="31" t="s">
        <v>57</v>
      </c>
      <c r="D67" s="30" t="s">
        <v>130</v>
      </c>
      <c r="E67" s="31" t="s">
        <v>131</v>
      </c>
      <c r="F67" s="32">
        <v>230</v>
      </c>
      <c r="G67" s="62">
        <v>1316.89</v>
      </c>
      <c r="H67" s="60">
        <v>302884.7</v>
      </c>
    </row>
    <row r="68" spans="1:8" x14ac:dyDescent="0.25">
      <c r="A68" s="28"/>
      <c r="B68" s="61"/>
      <c r="C68" s="34" t="s">
        <v>58</v>
      </c>
      <c r="D68" s="35"/>
      <c r="E68" s="35"/>
      <c r="F68" s="36">
        <v>230</v>
      </c>
      <c r="G68" s="63"/>
      <c r="H68" s="64">
        <v>302884.7</v>
      </c>
    </row>
    <row r="69" spans="1:8" x14ac:dyDescent="0.25">
      <c r="A69" s="38">
        <v>11</v>
      </c>
      <c r="B69" s="58">
        <v>430116</v>
      </c>
      <c r="C69" s="31" t="s">
        <v>61</v>
      </c>
      <c r="D69" s="30" t="s">
        <v>130</v>
      </c>
      <c r="E69" s="31" t="s">
        <v>131</v>
      </c>
      <c r="F69" s="32">
        <v>335</v>
      </c>
      <c r="G69" s="62">
        <v>1316.89</v>
      </c>
      <c r="H69" s="60">
        <v>441158.15</v>
      </c>
    </row>
    <row r="70" spans="1:8" x14ac:dyDescent="0.25">
      <c r="A70" s="28"/>
      <c r="B70" s="61"/>
      <c r="C70" s="29"/>
      <c r="D70" s="30" t="s">
        <v>132</v>
      </c>
      <c r="E70" s="31" t="s">
        <v>133</v>
      </c>
      <c r="F70" s="32">
        <v>5</v>
      </c>
      <c r="G70" s="62">
        <v>1331.11</v>
      </c>
      <c r="H70" s="60">
        <v>6655.5499999999993</v>
      </c>
    </row>
    <row r="71" spans="1:8" x14ac:dyDescent="0.25">
      <c r="A71" s="28"/>
      <c r="B71" s="61"/>
      <c r="C71" s="29"/>
      <c r="D71" s="30" t="s">
        <v>139</v>
      </c>
      <c r="E71" s="31" t="s">
        <v>140</v>
      </c>
      <c r="F71" s="32">
        <v>25</v>
      </c>
      <c r="G71" s="62">
        <v>2133.19</v>
      </c>
      <c r="H71" s="60">
        <v>53329.75</v>
      </c>
    </row>
    <row r="72" spans="1:8" x14ac:dyDescent="0.25">
      <c r="A72" s="28"/>
      <c r="B72" s="61"/>
      <c r="C72" s="29"/>
      <c r="D72" s="30" t="s">
        <v>143</v>
      </c>
      <c r="E72" s="31" t="s">
        <v>144</v>
      </c>
      <c r="F72" s="32">
        <v>10</v>
      </c>
      <c r="G72" s="62">
        <v>627.16</v>
      </c>
      <c r="H72" s="60">
        <v>6271.5999999999995</v>
      </c>
    </row>
    <row r="73" spans="1:8" x14ac:dyDescent="0.25">
      <c r="A73" s="28"/>
      <c r="B73" s="61"/>
      <c r="C73" s="29"/>
      <c r="D73" s="30" t="s">
        <v>145</v>
      </c>
      <c r="E73" s="31" t="s">
        <v>146</v>
      </c>
      <c r="F73" s="32">
        <v>9</v>
      </c>
      <c r="G73" s="62">
        <v>627.16</v>
      </c>
      <c r="H73" s="60">
        <v>5644.44</v>
      </c>
    </row>
    <row r="74" spans="1:8" ht="24" x14ac:dyDescent="0.25">
      <c r="A74" s="28"/>
      <c r="B74" s="61"/>
      <c r="C74" s="29"/>
      <c r="D74" s="30" t="s">
        <v>147</v>
      </c>
      <c r="E74" s="31" t="s">
        <v>148</v>
      </c>
      <c r="F74" s="32">
        <v>9</v>
      </c>
      <c r="G74" s="62">
        <v>627.16</v>
      </c>
      <c r="H74" s="60">
        <v>5644.44</v>
      </c>
    </row>
    <row r="75" spans="1:8" x14ac:dyDescent="0.25">
      <c r="A75" s="28"/>
      <c r="B75" s="61"/>
      <c r="C75" s="34" t="s">
        <v>62</v>
      </c>
      <c r="D75" s="35"/>
      <c r="E75" s="35"/>
      <c r="F75" s="36">
        <v>393</v>
      </c>
      <c r="G75" s="63"/>
      <c r="H75" s="64">
        <v>518703.93</v>
      </c>
    </row>
    <row r="76" spans="1:8" x14ac:dyDescent="0.25">
      <c r="A76" s="38">
        <v>12</v>
      </c>
      <c r="B76" s="58">
        <v>430121</v>
      </c>
      <c r="C76" s="31" t="s">
        <v>63</v>
      </c>
      <c r="D76" s="30" t="s">
        <v>130</v>
      </c>
      <c r="E76" s="31" t="s">
        <v>131</v>
      </c>
      <c r="F76" s="32">
        <v>305</v>
      </c>
      <c r="G76" s="62">
        <v>1316.89</v>
      </c>
      <c r="H76" s="60">
        <v>401651.45</v>
      </c>
    </row>
    <row r="77" spans="1:8" x14ac:dyDescent="0.25">
      <c r="A77" s="28"/>
      <c r="B77" s="61"/>
      <c r="C77" s="29"/>
      <c r="D77" s="30" t="s">
        <v>132</v>
      </c>
      <c r="E77" s="31" t="s">
        <v>133</v>
      </c>
      <c r="F77" s="32">
        <v>16</v>
      </c>
      <c r="G77" s="62">
        <v>1331.11</v>
      </c>
      <c r="H77" s="60">
        <v>21297.759999999998</v>
      </c>
    </row>
    <row r="78" spans="1:8" x14ac:dyDescent="0.25">
      <c r="A78" s="28"/>
      <c r="B78" s="61"/>
      <c r="C78" s="29"/>
      <c r="D78" s="30" t="s">
        <v>139</v>
      </c>
      <c r="E78" s="31" t="s">
        <v>140</v>
      </c>
      <c r="F78" s="32">
        <v>60</v>
      </c>
      <c r="G78" s="62">
        <v>2133.19</v>
      </c>
      <c r="H78" s="60">
        <v>127991.40000000001</v>
      </c>
    </row>
    <row r="79" spans="1:8" x14ac:dyDescent="0.25">
      <c r="A79" s="28"/>
      <c r="B79" s="61"/>
      <c r="C79" s="29"/>
      <c r="D79" s="30" t="s">
        <v>161</v>
      </c>
      <c r="E79" s="31" t="s">
        <v>162</v>
      </c>
      <c r="F79" s="32">
        <v>50</v>
      </c>
      <c r="G79" s="62">
        <v>2232.7399999999998</v>
      </c>
      <c r="H79" s="60">
        <v>111636.99999999999</v>
      </c>
    </row>
    <row r="80" spans="1:8" x14ac:dyDescent="0.25">
      <c r="A80" s="28"/>
      <c r="B80" s="61"/>
      <c r="C80" s="34" t="s">
        <v>64</v>
      </c>
      <c r="D80" s="35"/>
      <c r="E80" s="35"/>
      <c r="F80" s="36">
        <v>431</v>
      </c>
      <c r="G80" s="63"/>
      <c r="H80" s="64">
        <v>662577.61</v>
      </c>
    </row>
    <row r="81" spans="1:8" x14ac:dyDescent="0.25">
      <c r="A81" s="38">
        <v>13</v>
      </c>
      <c r="B81" s="58">
        <v>430129</v>
      </c>
      <c r="C81" s="31" t="s">
        <v>171</v>
      </c>
      <c r="D81" s="30" t="s">
        <v>130</v>
      </c>
      <c r="E81" s="31" t="s">
        <v>131</v>
      </c>
      <c r="F81" s="32">
        <v>140</v>
      </c>
      <c r="G81" s="62">
        <v>1239.5899999999999</v>
      </c>
      <c r="H81" s="60">
        <v>173542.59999999998</v>
      </c>
    </row>
    <row r="82" spans="1:8" x14ac:dyDescent="0.25">
      <c r="A82" s="28"/>
      <c r="B82" s="61"/>
      <c r="C82" s="29"/>
      <c r="D82" s="30" t="s">
        <v>134</v>
      </c>
      <c r="E82" s="31" t="s">
        <v>135</v>
      </c>
      <c r="F82" s="32">
        <v>20</v>
      </c>
      <c r="G82" s="62">
        <v>950.44</v>
      </c>
      <c r="H82" s="60">
        <v>19008.800000000003</v>
      </c>
    </row>
    <row r="83" spans="1:8" x14ac:dyDescent="0.25">
      <c r="A83" s="28"/>
      <c r="B83" s="61"/>
      <c r="C83" s="34" t="s">
        <v>172</v>
      </c>
      <c r="D83" s="35"/>
      <c r="E83" s="35"/>
      <c r="F83" s="36">
        <v>160</v>
      </c>
      <c r="G83" s="63"/>
      <c r="H83" s="64">
        <v>192551.39999999997</v>
      </c>
    </row>
    <row r="84" spans="1:8" x14ac:dyDescent="0.25">
      <c r="A84" s="38">
        <v>14</v>
      </c>
      <c r="B84" s="58">
        <v>430132</v>
      </c>
      <c r="C84" s="31" t="s">
        <v>173</v>
      </c>
      <c r="D84" s="30" t="s">
        <v>130</v>
      </c>
      <c r="E84" s="31" t="s">
        <v>131</v>
      </c>
      <c r="F84" s="32">
        <v>483</v>
      </c>
      <c r="G84" s="62">
        <v>1239.5899999999999</v>
      </c>
      <c r="H84" s="60">
        <v>598721.97</v>
      </c>
    </row>
    <row r="85" spans="1:8" x14ac:dyDescent="0.25">
      <c r="A85" s="28"/>
      <c r="B85" s="61"/>
      <c r="C85" s="29"/>
      <c r="D85" s="30" t="s">
        <v>139</v>
      </c>
      <c r="E85" s="31" t="s">
        <v>140</v>
      </c>
      <c r="F85" s="32">
        <v>12</v>
      </c>
      <c r="G85" s="62">
        <v>2007.98</v>
      </c>
      <c r="H85" s="60">
        <v>24095.760000000002</v>
      </c>
    </row>
    <row r="86" spans="1:8" x14ac:dyDescent="0.25">
      <c r="A86" s="28"/>
      <c r="B86" s="61"/>
      <c r="C86" s="29"/>
      <c r="D86" s="30" t="s">
        <v>134</v>
      </c>
      <c r="E86" s="31" t="s">
        <v>135</v>
      </c>
      <c r="F86" s="32">
        <v>95</v>
      </c>
      <c r="G86" s="62">
        <v>950.44</v>
      </c>
      <c r="H86" s="60">
        <v>90291.8</v>
      </c>
    </row>
    <row r="87" spans="1:8" x14ac:dyDescent="0.25">
      <c r="A87" s="28"/>
      <c r="B87" s="61"/>
      <c r="C87" s="34" t="s">
        <v>174</v>
      </c>
      <c r="D87" s="35"/>
      <c r="E87" s="35"/>
      <c r="F87" s="36">
        <v>590</v>
      </c>
      <c r="G87" s="63"/>
      <c r="H87" s="64">
        <v>713109.53</v>
      </c>
    </row>
    <row r="88" spans="1:8" x14ac:dyDescent="0.25">
      <c r="A88" s="38">
        <v>15</v>
      </c>
      <c r="B88" s="58">
        <v>430135</v>
      </c>
      <c r="C88" s="31" t="s">
        <v>65</v>
      </c>
      <c r="D88" s="30" t="s">
        <v>130</v>
      </c>
      <c r="E88" s="31" t="s">
        <v>131</v>
      </c>
      <c r="F88" s="32">
        <v>1440</v>
      </c>
      <c r="G88" s="62">
        <v>1316.89</v>
      </c>
      <c r="H88" s="60">
        <v>1896321.6</v>
      </c>
    </row>
    <row r="89" spans="1:8" x14ac:dyDescent="0.25">
      <c r="A89" s="28"/>
      <c r="B89" s="61"/>
      <c r="C89" s="29"/>
      <c r="D89" s="30" t="s">
        <v>132</v>
      </c>
      <c r="E89" s="31" t="s">
        <v>133</v>
      </c>
      <c r="F89" s="32">
        <v>170</v>
      </c>
      <c r="G89" s="62">
        <v>1331.11</v>
      </c>
      <c r="H89" s="60">
        <v>226288.69999999998</v>
      </c>
    </row>
    <row r="90" spans="1:8" x14ac:dyDescent="0.25">
      <c r="A90" s="28"/>
      <c r="B90" s="61"/>
      <c r="C90" s="29"/>
      <c r="D90" s="30" t="s">
        <v>161</v>
      </c>
      <c r="E90" s="31" t="s">
        <v>162</v>
      </c>
      <c r="F90" s="32">
        <v>100</v>
      </c>
      <c r="G90" s="62">
        <v>2232.7399999999998</v>
      </c>
      <c r="H90" s="60">
        <v>223273.99999999997</v>
      </c>
    </row>
    <row r="91" spans="1:8" x14ac:dyDescent="0.25">
      <c r="A91" s="28"/>
      <c r="B91" s="61"/>
      <c r="C91" s="34" t="s">
        <v>66</v>
      </c>
      <c r="D91" s="35"/>
      <c r="E91" s="35"/>
      <c r="F91" s="36">
        <v>1710</v>
      </c>
      <c r="G91" s="63"/>
      <c r="H91" s="64">
        <v>2345884.3000000003</v>
      </c>
    </row>
    <row r="92" spans="1:8" x14ac:dyDescent="0.25">
      <c r="A92" s="38">
        <v>16</v>
      </c>
      <c r="B92" s="58">
        <v>430141</v>
      </c>
      <c r="C92" s="31" t="s">
        <v>67</v>
      </c>
      <c r="D92" s="30" t="s">
        <v>130</v>
      </c>
      <c r="E92" s="31" t="s">
        <v>131</v>
      </c>
      <c r="F92" s="32">
        <v>215</v>
      </c>
      <c r="G92" s="62">
        <v>1316.89</v>
      </c>
      <c r="H92" s="60">
        <v>283131.35000000003</v>
      </c>
    </row>
    <row r="93" spans="1:8" x14ac:dyDescent="0.25">
      <c r="A93" s="28"/>
      <c r="B93" s="61"/>
      <c r="C93" s="29"/>
      <c r="D93" s="30" t="s">
        <v>139</v>
      </c>
      <c r="E93" s="31" t="s">
        <v>140</v>
      </c>
      <c r="F93" s="32">
        <v>70</v>
      </c>
      <c r="G93" s="62">
        <v>2133.19</v>
      </c>
      <c r="H93" s="60">
        <v>149323.30000000002</v>
      </c>
    </row>
    <row r="94" spans="1:8" x14ac:dyDescent="0.25">
      <c r="A94" s="28"/>
      <c r="B94" s="61"/>
      <c r="C94" s="29"/>
      <c r="D94" s="30" t="s">
        <v>161</v>
      </c>
      <c r="E94" s="31" t="s">
        <v>162</v>
      </c>
      <c r="F94" s="32">
        <v>40</v>
      </c>
      <c r="G94" s="62">
        <v>2232.7399999999998</v>
      </c>
      <c r="H94" s="60">
        <v>89309.599999999991</v>
      </c>
    </row>
    <row r="95" spans="1:8" x14ac:dyDescent="0.25">
      <c r="A95" s="28"/>
      <c r="B95" s="61"/>
      <c r="C95" s="34" t="s">
        <v>68</v>
      </c>
      <c r="D95" s="35"/>
      <c r="E95" s="35"/>
      <c r="F95" s="36">
        <v>325</v>
      </c>
      <c r="G95" s="63"/>
      <c r="H95" s="64">
        <v>521764.25</v>
      </c>
    </row>
    <row r="96" spans="1:8" x14ac:dyDescent="0.25">
      <c r="A96" s="38">
        <v>17</v>
      </c>
      <c r="B96" s="58">
        <v>430162</v>
      </c>
      <c r="C96" s="31" t="s">
        <v>69</v>
      </c>
      <c r="D96" s="30" t="s">
        <v>130</v>
      </c>
      <c r="E96" s="31" t="s">
        <v>131</v>
      </c>
      <c r="F96" s="32">
        <v>220</v>
      </c>
      <c r="G96" s="62">
        <v>1316.89</v>
      </c>
      <c r="H96" s="60">
        <v>289715.80000000005</v>
      </c>
    </row>
    <row r="97" spans="1:8" x14ac:dyDescent="0.25">
      <c r="A97" s="28"/>
      <c r="B97" s="61"/>
      <c r="C97" s="34" t="s">
        <v>70</v>
      </c>
      <c r="D97" s="35"/>
      <c r="E97" s="35"/>
      <c r="F97" s="36">
        <v>220</v>
      </c>
      <c r="G97" s="63"/>
      <c r="H97" s="64">
        <v>289715.80000000005</v>
      </c>
    </row>
    <row r="98" spans="1:8" x14ac:dyDescent="0.25">
      <c r="A98" s="38">
        <v>18</v>
      </c>
      <c r="B98" s="58">
        <v>430167</v>
      </c>
      <c r="C98" s="31" t="s">
        <v>73</v>
      </c>
      <c r="D98" s="30" t="s">
        <v>130</v>
      </c>
      <c r="E98" s="31" t="s">
        <v>131</v>
      </c>
      <c r="F98" s="32">
        <v>510</v>
      </c>
      <c r="G98" s="62">
        <v>1316.89</v>
      </c>
      <c r="H98" s="60">
        <v>671613.9</v>
      </c>
    </row>
    <row r="99" spans="1:8" x14ac:dyDescent="0.25">
      <c r="A99" s="28"/>
      <c r="B99" s="61"/>
      <c r="C99" s="29"/>
      <c r="D99" s="30" t="s">
        <v>132</v>
      </c>
      <c r="E99" s="31" t="s">
        <v>133</v>
      </c>
      <c r="F99" s="32">
        <v>85</v>
      </c>
      <c r="G99" s="62">
        <v>1331.11</v>
      </c>
      <c r="H99" s="60">
        <v>113144.34999999999</v>
      </c>
    </row>
    <row r="100" spans="1:8" x14ac:dyDescent="0.25">
      <c r="A100" s="28"/>
      <c r="B100" s="61"/>
      <c r="C100" s="29"/>
      <c r="D100" s="30" t="s">
        <v>134</v>
      </c>
      <c r="E100" s="31" t="s">
        <v>135</v>
      </c>
      <c r="F100" s="32">
        <v>20</v>
      </c>
      <c r="G100" s="62">
        <v>1009.71</v>
      </c>
      <c r="H100" s="60">
        <v>20194.2</v>
      </c>
    </row>
    <row r="101" spans="1:8" x14ac:dyDescent="0.25">
      <c r="A101" s="28"/>
      <c r="B101" s="61"/>
      <c r="C101" s="34" t="s">
        <v>74</v>
      </c>
      <c r="D101" s="35"/>
      <c r="E101" s="35"/>
      <c r="F101" s="36">
        <v>615</v>
      </c>
      <c r="G101" s="63"/>
      <c r="H101" s="64">
        <v>804952.45</v>
      </c>
    </row>
    <row r="102" spans="1:8" x14ac:dyDescent="0.25">
      <c r="A102" s="38">
        <v>19</v>
      </c>
      <c r="B102" s="58">
        <v>430173</v>
      </c>
      <c r="C102" s="31" t="s">
        <v>75</v>
      </c>
      <c r="D102" s="30" t="s">
        <v>130</v>
      </c>
      <c r="E102" s="31" t="s">
        <v>131</v>
      </c>
      <c r="F102" s="32">
        <v>73</v>
      </c>
      <c r="G102" s="62">
        <v>1239.5899999999999</v>
      </c>
      <c r="H102" s="60">
        <v>90490.069999999992</v>
      </c>
    </row>
    <row r="103" spans="1:8" x14ac:dyDescent="0.25">
      <c r="A103" s="28"/>
      <c r="B103" s="61"/>
      <c r="C103" s="29"/>
      <c r="D103" s="30" t="s">
        <v>132</v>
      </c>
      <c r="E103" s="31" t="s">
        <v>133</v>
      </c>
      <c r="F103" s="32">
        <v>57</v>
      </c>
      <c r="G103" s="62">
        <v>1252.98</v>
      </c>
      <c r="H103" s="60">
        <v>71419.86</v>
      </c>
    </row>
    <row r="104" spans="1:8" x14ac:dyDescent="0.25">
      <c r="A104" s="28"/>
      <c r="B104" s="61"/>
      <c r="C104" s="34" t="s">
        <v>76</v>
      </c>
      <c r="D104" s="35"/>
      <c r="E104" s="35"/>
      <c r="F104" s="36">
        <v>130</v>
      </c>
      <c r="G104" s="63"/>
      <c r="H104" s="64">
        <v>161909.93</v>
      </c>
    </row>
    <row r="105" spans="1:8" x14ac:dyDescent="0.25">
      <c r="A105" s="38">
        <v>20</v>
      </c>
      <c r="B105" s="58">
        <v>430179</v>
      </c>
      <c r="C105" s="31" t="s">
        <v>77</v>
      </c>
      <c r="D105" s="30" t="s">
        <v>130</v>
      </c>
      <c r="E105" s="31" t="s">
        <v>131</v>
      </c>
      <c r="F105" s="32">
        <v>110</v>
      </c>
      <c r="G105" s="62">
        <v>1316.89</v>
      </c>
      <c r="H105" s="60">
        <v>144857.90000000002</v>
      </c>
    </row>
    <row r="106" spans="1:8" x14ac:dyDescent="0.25">
      <c r="A106" s="28"/>
      <c r="B106" s="61"/>
      <c r="C106" s="34" t="s">
        <v>78</v>
      </c>
      <c r="D106" s="35"/>
      <c r="E106" s="35"/>
      <c r="F106" s="36">
        <v>110</v>
      </c>
      <c r="G106" s="63"/>
      <c r="H106" s="64">
        <v>144857.90000000002</v>
      </c>
    </row>
    <row r="107" spans="1:8" x14ac:dyDescent="0.25">
      <c r="A107" s="38">
        <v>21</v>
      </c>
      <c r="B107" s="58">
        <v>430183</v>
      </c>
      <c r="C107" s="31" t="s">
        <v>79</v>
      </c>
      <c r="D107" s="30" t="s">
        <v>130</v>
      </c>
      <c r="E107" s="31" t="s">
        <v>131</v>
      </c>
      <c r="F107" s="32">
        <v>200</v>
      </c>
      <c r="G107" s="62">
        <v>1316.89</v>
      </c>
      <c r="H107" s="60">
        <v>263378</v>
      </c>
    </row>
    <row r="108" spans="1:8" x14ac:dyDescent="0.25">
      <c r="A108" s="28"/>
      <c r="B108" s="61"/>
      <c r="C108" s="29"/>
      <c r="D108" s="30" t="s">
        <v>139</v>
      </c>
      <c r="E108" s="31" t="s">
        <v>140</v>
      </c>
      <c r="F108" s="32">
        <v>10</v>
      </c>
      <c r="G108" s="62">
        <v>2133.19</v>
      </c>
      <c r="H108" s="60">
        <v>21331.9</v>
      </c>
    </row>
    <row r="109" spans="1:8" x14ac:dyDescent="0.25">
      <c r="A109" s="28"/>
      <c r="B109" s="61"/>
      <c r="C109" s="29"/>
      <c r="D109" s="30" t="s">
        <v>159</v>
      </c>
      <c r="E109" s="31" t="s">
        <v>160</v>
      </c>
      <c r="F109" s="32">
        <v>10</v>
      </c>
      <c r="G109" s="62">
        <v>1302.67</v>
      </c>
      <c r="H109" s="60">
        <v>13026.7</v>
      </c>
    </row>
    <row r="110" spans="1:8" x14ac:dyDescent="0.25">
      <c r="A110" s="28"/>
      <c r="B110" s="61"/>
      <c r="C110" s="34" t="s">
        <v>80</v>
      </c>
      <c r="D110" s="35"/>
      <c r="E110" s="35"/>
      <c r="F110" s="36">
        <v>220</v>
      </c>
      <c r="G110" s="63"/>
      <c r="H110" s="64">
        <v>297736.60000000003</v>
      </c>
    </row>
    <row r="111" spans="1:8" x14ac:dyDescent="0.25">
      <c r="A111" s="38">
        <v>22</v>
      </c>
      <c r="B111" s="58">
        <v>430189</v>
      </c>
      <c r="C111" s="31" t="s">
        <v>81</v>
      </c>
      <c r="D111" s="30" t="s">
        <v>151</v>
      </c>
      <c r="E111" s="31" t="s">
        <v>152</v>
      </c>
      <c r="F111" s="32">
        <v>8</v>
      </c>
      <c r="G111" s="62">
        <v>994.62</v>
      </c>
      <c r="H111" s="60">
        <v>7956.96</v>
      </c>
    </row>
    <row r="112" spans="1:8" x14ac:dyDescent="0.25">
      <c r="A112" s="28"/>
      <c r="B112" s="61"/>
      <c r="C112" s="29"/>
      <c r="D112" s="30" t="s">
        <v>137</v>
      </c>
      <c r="E112" s="31" t="s">
        <v>138</v>
      </c>
      <c r="F112" s="32">
        <v>5</v>
      </c>
      <c r="G112" s="62">
        <v>1240.93</v>
      </c>
      <c r="H112" s="60">
        <v>6204.6500000000005</v>
      </c>
    </row>
    <row r="113" spans="1:8" x14ac:dyDescent="0.25">
      <c r="A113" s="28"/>
      <c r="B113" s="61"/>
      <c r="C113" s="29"/>
      <c r="D113" s="30" t="s">
        <v>153</v>
      </c>
      <c r="E113" s="31" t="s">
        <v>154</v>
      </c>
      <c r="F113" s="32">
        <v>10</v>
      </c>
      <c r="G113" s="62">
        <v>2007.98</v>
      </c>
      <c r="H113" s="60">
        <v>20079.8</v>
      </c>
    </row>
    <row r="114" spans="1:8" x14ac:dyDescent="0.25">
      <c r="A114" s="28"/>
      <c r="B114" s="61"/>
      <c r="C114" s="29"/>
      <c r="D114" s="30" t="s">
        <v>130</v>
      </c>
      <c r="E114" s="31" t="s">
        <v>131</v>
      </c>
      <c r="F114" s="32">
        <v>300</v>
      </c>
      <c r="G114" s="62">
        <v>1239.5899999999999</v>
      </c>
      <c r="H114" s="60">
        <v>371877</v>
      </c>
    </row>
    <row r="115" spans="1:8" x14ac:dyDescent="0.25">
      <c r="A115" s="28"/>
      <c r="B115" s="61"/>
      <c r="C115" s="29"/>
      <c r="D115" s="30" t="s">
        <v>139</v>
      </c>
      <c r="E115" s="31" t="s">
        <v>140</v>
      </c>
      <c r="F115" s="32">
        <v>15</v>
      </c>
      <c r="G115" s="62">
        <v>2007.98</v>
      </c>
      <c r="H115" s="60">
        <v>30119.7</v>
      </c>
    </row>
    <row r="116" spans="1:8" x14ac:dyDescent="0.25">
      <c r="A116" s="28"/>
      <c r="B116" s="61"/>
      <c r="C116" s="29"/>
      <c r="D116" s="30" t="s">
        <v>134</v>
      </c>
      <c r="E116" s="31" t="s">
        <v>135</v>
      </c>
      <c r="F116" s="32">
        <v>20</v>
      </c>
      <c r="G116" s="62">
        <v>950.44</v>
      </c>
      <c r="H116" s="60">
        <v>19008.800000000003</v>
      </c>
    </row>
    <row r="117" spans="1:8" x14ac:dyDescent="0.25">
      <c r="A117" s="28"/>
      <c r="B117" s="61"/>
      <c r="C117" s="34" t="s">
        <v>82</v>
      </c>
      <c r="D117" s="35"/>
      <c r="E117" s="35"/>
      <c r="F117" s="36">
        <v>358</v>
      </c>
      <c r="G117" s="63"/>
      <c r="H117" s="64">
        <v>455246.91000000003</v>
      </c>
    </row>
    <row r="118" spans="1:8" x14ac:dyDescent="0.25">
      <c r="A118" s="38">
        <v>23</v>
      </c>
      <c r="B118" s="58">
        <v>430195</v>
      </c>
      <c r="C118" s="31" t="s">
        <v>175</v>
      </c>
      <c r="D118" s="30" t="s">
        <v>130</v>
      </c>
      <c r="E118" s="31" t="s">
        <v>131</v>
      </c>
      <c r="F118" s="32">
        <v>555</v>
      </c>
      <c r="G118" s="62">
        <v>1316.89</v>
      </c>
      <c r="H118" s="60">
        <v>730873.95000000007</v>
      </c>
    </row>
    <row r="119" spans="1:8" x14ac:dyDescent="0.25">
      <c r="A119" s="28"/>
      <c r="B119" s="61"/>
      <c r="C119" s="29"/>
      <c r="D119" s="30" t="s">
        <v>132</v>
      </c>
      <c r="E119" s="31" t="s">
        <v>133</v>
      </c>
      <c r="F119" s="32">
        <v>150</v>
      </c>
      <c r="G119" s="62">
        <v>1331.11</v>
      </c>
      <c r="H119" s="60">
        <v>199666.49999999997</v>
      </c>
    </row>
    <row r="120" spans="1:8" x14ac:dyDescent="0.25">
      <c r="A120" s="28"/>
      <c r="B120" s="61"/>
      <c r="C120" s="29"/>
      <c r="D120" s="30" t="s">
        <v>134</v>
      </c>
      <c r="E120" s="31" t="s">
        <v>135</v>
      </c>
      <c r="F120" s="32">
        <v>40</v>
      </c>
      <c r="G120" s="62">
        <v>1009.71</v>
      </c>
      <c r="H120" s="60">
        <v>40388.400000000001</v>
      </c>
    </row>
    <row r="121" spans="1:8" x14ac:dyDescent="0.25">
      <c r="A121" s="28"/>
      <c r="B121" s="61"/>
      <c r="C121" s="34" t="s">
        <v>176</v>
      </c>
      <c r="D121" s="35"/>
      <c r="E121" s="35"/>
      <c r="F121" s="36">
        <v>745</v>
      </c>
      <c r="G121" s="63"/>
      <c r="H121" s="64">
        <v>970928.85000000009</v>
      </c>
    </row>
    <row r="122" spans="1:8" x14ac:dyDescent="0.25">
      <c r="A122" s="38">
        <v>24</v>
      </c>
      <c r="B122" s="58">
        <v>430208</v>
      </c>
      <c r="C122" s="31" t="s">
        <v>177</v>
      </c>
      <c r="D122" s="30" t="s">
        <v>130</v>
      </c>
      <c r="E122" s="31" t="s">
        <v>131</v>
      </c>
      <c r="F122" s="32">
        <v>130</v>
      </c>
      <c r="G122" s="62">
        <v>1316.89</v>
      </c>
      <c r="H122" s="60">
        <v>171195.7</v>
      </c>
    </row>
    <row r="123" spans="1:8" x14ac:dyDescent="0.25">
      <c r="A123" s="28"/>
      <c r="B123" s="61"/>
      <c r="C123" s="34" t="s">
        <v>178</v>
      </c>
      <c r="D123" s="35"/>
      <c r="E123" s="35"/>
      <c r="F123" s="36">
        <v>130</v>
      </c>
      <c r="G123" s="63"/>
      <c r="H123" s="64">
        <v>171195.7</v>
      </c>
    </row>
    <row r="124" spans="1:8" x14ac:dyDescent="0.25">
      <c r="A124" s="38">
        <v>25</v>
      </c>
      <c r="B124" s="58">
        <v>430212</v>
      </c>
      <c r="C124" s="31" t="s">
        <v>83</v>
      </c>
      <c r="D124" s="30" t="s">
        <v>130</v>
      </c>
      <c r="E124" s="31" t="s">
        <v>131</v>
      </c>
      <c r="F124" s="32">
        <v>400</v>
      </c>
      <c r="G124" s="62">
        <v>1239.5899999999999</v>
      </c>
      <c r="H124" s="60">
        <v>495835.99999999994</v>
      </c>
    </row>
    <row r="125" spans="1:8" x14ac:dyDescent="0.25">
      <c r="A125" s="28"/>
      <c r="B125" s="61"/>
      <c r="C125" s="29"/>
      <c r="D125" s="30" t="s">
        <v>132</v>
      </c>
      <c r="E125" s="31" t="s">
        <v>133</v>
      </c>
      <c r="F125" s="32">
        <v>100</v>
      </c>
      <c r="G125" s="62">
        <v>1252.98</v>
      </c>
      <c r="H125" s="60">
        <v>125298</v>
      </c>
    </row>
    <row r="126" spans="1:8" x14ac:dyDescent="0.25">
      <c r="A126" s="28"/>
      <c r="B126" s="61"/>
      <c r="C126" s="29"/>
      <c r="D126" s="30" t="s">
        <v>134</v>
      </c>
      <c r="E126" s="31" t="s">
        <v>135</v>
      </c>
      <c r="F126" s="32">
        <v>10</v>
      </c>
      <c r="G126" s="62">
        <v>950.44</v>
      </c>
      <c r="H126" s="60">
        <v>9504.4000000000015</v>
      </c>
    </row>
    <row r="127" spans="1:8" x14ac:dyDescent="0.25">
      <c r="A127" s="28"/>
      <c r="B127" s="61"/>
      <c r="C127" s="34" t="s">
        <v>84</v>
      </c>
      <c r="D127" s="35"/>
      <c r="E127" s="35"/>
      <c r="F127" s="36">
        <v>510</v>
      </c>
      <c r="G127" s="63"/>
      <c r="H127" s="64">
        <v>630638.4</v>
      </c>
    </row>
    <row r="128" spans="1:8" x14ac:dyDescent="0.25">
      <c r="A128" s="38">
        <v>26</v>
      </c>
      <c r="B128" s="58">
        <v>430220</v>
      </c>
      <c r="C128" s="31" t="s">
        <v>85</v>
      </c>
      <c r="D128" s="30" t="s">
        <v>130</v>
      </c>
      <c r="E128" s="31" t="s">
        <v>131</v>
      </c>
      <c r="F128" s="32">
        <v>185</v>
      </c>
      <c r="G128" s="62">
        <v>1316.89</v>
      </c>
      <c r="H128" s="60">
        <v>243624.65000000002</v>
      </c>
    </row>
    <row r="129" spans="1:8" x14ac:dyDescent="0.25">
      <c r="A129" s="28"/>
      <c r="B129" s="61"/>
      <c r="C129" s="29"/>
      <c r="D129" s="30" t="s">
        <v>139</v>
      </c>
      <c r="E129" s="31" t="s">
        <v>140</v>
      </c>
      <c r="F129" s="32">
        <v>100</v>
      </c>
      <c r="G129" s="62">
        <v>2133.19</v>
      </c>
      <c r="H129" s="60">
        <v>213319</v>
      </c>
    </row>
    <row r="130" spans="1:8" x14ac:dyDescent="0.25">
      <c r="A130" s="28"/>
      <c r="B130" s="61"/>
      <c r="C130" s="29"/>
      <c r="D130" s="30" t="s">
        <v>161</v>
      </c>
      <c r="E130" s="31" t="s">
        <v>162</v>
      </c>
      <c r="F130" s="32">
        <v>20</v>
      </c>
      <c r="G130" s="62">
        <v>2232.7399999999998</v>
      </c>
      <c r="H130" s="60">
        <v>44654.799999999996</v>
      </c>
    </row>
    <row r="131" spans="1:8" x14ac:dyDescent="0.25">
      <c r="A131" s="28"/>
      <c r="B131" s="61"/>
      <c r="C131" s="34" t="s">
        <v>86</v>
      </c>
      <c r="D131" s="35"/>
      <c r="E131" s="35"/>
      <c r="F131" s="36">
        <v>305</v>
      </c>
      <c r="G131" s="63"/>
      <c r="H131" s="64">
        <v>501598.45</v>
      </c>
    </row>
    <row r="132" spans="1:8" x14ac:dyDescent="0.25">
      <c r="A132" s="38">
        <v>27</v>
      </c>
      <c r="B132" s="58">
        <v>430221</v>
      </c>
      <c r="C132" s="31" t="s">
        <v>179</v>
      </c>
      <c r="D132" s="30" t="s">
        <v>130</v>
      </c>
      <c r="E132" s="31" t="s">
        <v>131</v>
      </c>
      <c r="F132" s="32">
        <v>160</v>
      </c>
      <c r="G132" s="62">
        <v>1239.5899999999999</v>
      </c>
      <c r="H132" s="60">
        <v>198334.4</v>
      </c>
    </row>
    <row r="133" spans="1:8" x14ac:dyDescent="0.25">
      <c r="A133" s="56"/>
      <c r="B133" s="61"/>
      <c r="C133" s="29"/>
      <c r="D133" s="30" t="s">
        <v>132</v>
      </c>
      <c r="E133" s="31" t="s">
        <v>133</v>
      </c>
      <c r="F133" s="32">
        <v>15</v>
      </c>
      <c r="G133" s="62">
        <v>1252.98</v>
      </c>
      <c r="H133" s="60">
        <v>18794.7</v>
      </c>
    </row>
    <row r="134" spans="1:8" x14ac:dyDescent="0.25">
      <c r="A134" s="28"/>
      <c r="B134" s="61"/>
      <c r="C134" s="29"/>
      <c r="D134" s="30" t="s">
        <v>134</v>
      </c>
      <c r="E134" s="31" t="s">
        <v>135</v>
      </c>
      <c r="F134" s="32">
        <v>30</v>
      </c>
      <c r="G134" s="62">
        <v>950.44</v>
      </c>
      <c r="H134" s="60">
        <v>28513.200000000001</v>
      </c>
    </row>
    <row r="135" spans="1:8" x14ac:dyDescent="0.25">
      <c r="A135" s="28"/>
      <c r="B135" s="61"/>
      <c r="C135" s="34" t="s">
        <v>180</v>
      </c>
      <c r="D135" s="35"/>
      <c r="E135" s="35"/>
      <c r="F135" s="36">
        <v>205</v>
      </c>
      <c r="G135" s="63"/>
      <c r="H135" s="64">
        <v>245642.30000000002</v>
      </c>
    </row>
    <row r="136" spans="1:8" ht="24" x14ac:dyDescent="0.25">
      <c r="A136" s="38">
        <v>28</v>
      </c>
      <c r="B136" s="58">
        <v>430224</v>
      </c>
      <c r="C136" s="31" t="s">
        <v>181</v>
      </c>
      <c r="D136" s="30" t="s">
        <v>130</v>
      </c>
      <c r="E136" s="31" t="s">
        <v>131</v>
      </c>
      <c r="F136" s="32">
        <v>65</v>
      </c>
      <c r="G136" s="62">
        <v>1316.89</v>
      </c>
      <c r="H136" s="60">
        <v>85597.85</v>
      </c>
    </row>
    <row r="137" spans="1:8" x14ac:dyDescent="0.25">
      <c r="A137" s="28"/>
      <c r="B137" s="61"/>
      <c r="C137" s="29"/>
      <c r="D137" s="30" t="s">
        <v>161</v>
      </c>
      <c r="E137" s="31" t="s">
        <v>162</v>
      </c>
      <c r="F137" s="32">
        <v>20</v>
      </c>
      <c r="G137" s="62">
        <v>2232.7399999999998</v>
      </c>
      <c r="H137" s="60">
        <v>44654.799999999996</v>
      </c>
    </row>
    <row r="138" spans="1:8" x14ac:dyDescent="0.25">
      <c r="A138" s="28"/>
      <c r="B138" s="61"/>
      <c r="C138" s="34" t="s">
        <v>182</v>
      </c>
      <c r="D138" s="35"/>
      <c r="E138" s="35"/>
      <c r="F138" s="36">
        <v>85</v>
      </c>
      <c r="G138" s="63"/>
      <c r="H138" s="64">
        <v>130252.65</v>
      </c>
    </row>
    <row r="139" spans="1:8" x14ac:dyDescent="0.25">
      <c r="A139" s="38">
        <v>29</v>
      </c>
      <c r="B139" s="58">
        <v>430232</v>
      </c>
      <c r="C139" s="31" t="s">
        <v>183</v>
      </c>
      <c r="D139" s="30" t="s">
        <v>130</v>
      </c>
      <c r="E139" s="31" t="s">
        <v>131</v>
      </c>
      <c r="F139" s="32">
        <v>180</v>
      </c>
      <c r="G139" s="62">
        <v>1239.5899999999999</v>
      </c>
      <c r="H139" s="60">
        <v>223126.19999999998</v>
      </c>
    </row>
    <row r="140" spans="1:8" x14ac:dyDescent="0.25">
      <c r="A140" s="28"/>
      <c r="B140" s="61"/>
      <c r="C140" s="34" t="s">
        <v>184</v>
      </c>
      <c r="D140" s="35"/>
      <c r="E140" s="35"/>
      <c r="F140" s="36">
        <v>180</v>
      </c>
      <c r="G140" s="63"/>
      <c r="H140" s="64">
        <v>223126.19999999998</v>
      </c>
    </row>
    <row r="141" spans="1:8" x14ac:dyDescent="0.25">
      <c r="A141" s="38">
        <v>30</v>
      </c>
      <c r="B141" s="58">
        <v>430249</v>
      </c>
      <c r="C141" s="31" t="s">
        <v>89</v>
      </c>
      <c r="D141" s="30" t="s">
        <v>130</v>
      </c>
      <c r="E141" s="31" t="s">
        <v>131</v>
      </c>
      <c r="F141" s="32">
        <v>766</v>
      </c>
      <c r="G141" s="62">
        <v>1239.5899999999999</v>
      </c>
      <c r="H141" s="60">
        <v>949525.94</v>
      </c>
    </row>
    <row r="142" spans="1:8" x14ac:dyDescent="0.25">
      <c r="A142" s="28"/>
      <c r="B142" s="61"/>
      <c r="C142" s="29"/>
      <c r="D142" s="30" t="s">
        <v>139</v>
      </c>
      <c r="E142" s="31" t="s">
        <v>140</v>
      </c>
      <c r="F142" s="32">
        <v>30</v>
      </c>
      <c r="G142" s="62">
        <v>2007.98</v>
      </c>
      <c r="H142" s="60">
        <v>60239.4</v>
      </c>
    </row>
    <row r="143" spans="1:8" x14ac:dyDescent="0.25">
      <c r="A143" s="28"/>
      <c r="B143" s="61"/>
      <c r="C143" s="29"/>
      <c r="D143" s="30" t="s">
        <v>134</v>
      </c>
      <c r="E143" s="31" t="s">
        <v>135</v>
      </c>
      <c r="F143" s="32">
        <v>35</v>
      </c>
      <c r="G143" s="62">
        <v>950.44</v>
      </c>
      <c r="H143" s="60">
        <v>33265.4</v>
      </c>
    </row>
    <row r="144" spans="1:8" x14ac:dyDescent="0.25">
      <c r="A144" s="28"/>
      <c r="B144" s="61"/>
      <c r="C144" s="29"/>
      <c r="D144" s="30" t="s">
        <v>141</v>
      </c>
      <c r="E144" s="31" t="s">
        <v>142</v>
      </c>
      <c r="F144" s="32">
        <v>10</v>
      </c>
      <c r="G144" s="62">
        <v>590.35</v>
      </c>
      <c r="H144" s="60">
        <v>5903.5</v>
      </c>
    </row>
    <row r="145" spans="1:8" x14ac:dyDescent="0.25">
      <c r="A145" s="28"/>
      <c r="B145" s="61"/>
      <c r="C145" s="29"/>
      <c r="D145" s="30" t="s">
        <v>143</v>
      </c>
      <c r="E145" s="31" t="s">
        <v>144</v>
      </c>
      <c r="F145" s="32">
        <v>50</v>
      </c>
      <c r="G145" s="62">
        <v>590.35</v>
      </c>
      <c r="H145" s="60">
        <v>29517.5</v>
      </c>
    </row>
    <row r="146" spans="1:8" x14ac:dyDescent="0.25">
      <c r="A146" s="28"/>
      <c r="B146" s="61"/>
      <c r="C146" s="29"/>
      <c r="D146" s="30" t="s">
        <v>145</v>
      </c>
      <c r="E146" s="31" t="s">
        <v>146</v>
      </c>
      <c r="F146" s="32">
        <v>20</v>
      </c>
      <c r="G146" s="62">
        <v>590.35</v>
      </c>
      <c r="H146" s="60">
        <v>11807</v>
      </c>
    </row>
    <row r="147" spans="1:8" x14ac:dyDescent="0.25">
      <c r="A147" s="28"/>
      <c r="B147" s="61"/>
      <c r="C147" s="34" t="s">
        <v>90</v>
      </c>
      <c r="D147" s="35"/>
      <c r="E147" s="35"/>
      <c r="F147" s="36">
        <v>911</v>
      </c>
      <c r="G147" s="63"/>
      <c r="H147" s="64">
        <v>1090258.74</v>
      </c>
    </row>
    <row r="148" spans="1:8" x14ac:dyDescent="0.25">
      <c r="A148" s="38">
        <v>31</v>
      </c>
      <c r="B148" s="58">
        <v>430256</v>
      </c>
      <c r="C148" s="31" t="s">
        <v>93</v>
      </c>
      <c r="D148" s="30" t="s">
        <v>130</v>
      </c>
      <c r="E148" s="31" t="s">
        <v>131</v>
      </c>
      <c r="F148" s="32">
        <v>200</v>
      </c>
      <c r="G148" s="62">
        <v>1239.5899999999999</v>
      </c>
      <c r="H148" s="60">
        <v>247917.99999999997</v>
      </c>
    </row>
    <row r="149" spans="1:8" x14ac:dyDescent="0.25">
      <c r="A149" s="28"/>
      <c r="B149" s="61"/>
      <c r="C149" s="34" t="s">
        <v>94</v>
      </c>
      <c r="D149" s="35"/>
      <c r="E149" s="35"/>
      <c r="F149" s="36">
        <v>200</v>
      </c>
      <c r="G149" s="63"/>
      <c r="H149" s="64">
        <v>247917.99999999997</v>
      </c>
    </row>
    <row r="150" spans="1:8" x14ac:dyDescent="0.25">
      <c r="A150" s="38">
        <v>32</v>
      </c>
      <c r="B150" s="58">
        <v>430257</v>
      </c>
      <c r="C150" s="31" t="s">
        <v>95</v>
      </c>
      <c r="D150" s="30" t="s">
        <v>130</v>
      </c>
      <c r="E150" s="31" t="s">
        <v>131</v>
      </c>
      <c r="F150" s="32">
        <v>160</v>
      </c>
      <c r="G150" s="62">
        <v>1316.89</v>
      </c>
      <c r="H150" s="60">
        <v>210702.40000000002</v>
      </c>
    </row>
    <row r="151" spans="1:8" x14ac:dyDescent="0.25">
      <c r="A151" s="28"/>
      <c r="B151" s="61"/>
      <c r="C151" s="29"/>
      <c r="D151" s="30" t="s">
        <v>132</v>
      </c>
      <c r="E151" s="31" t="s">
        <v>133</v>
      </c>
      <c r="F151" s="32">
        <v>60</v>
      </c>
      <c r="G151" s="62">
        <v>1331.11</v>
      </c>
      <c r="H151" s="60">
        <v>79866.599999999991</v>
      </c>
    </row>
    <row r="152" spans="1:8" ht="24" x14ac:dyDescent="0.25">
      <c r="A152" s="28"/>
      <c r="B152" s="61"/>
      <c r="C152" s="29"/>
      <c r="D152" s="30" t="s">
        <v>147</v>
      </c>
      <c r="E152" s="31" t="s">
        <v>148</v>
      </c>
      <c r="F152" s="32">
        <v>15</v>
      </c>
      <c r="G152" s="62">
        <v>627.16</v>
      </c>
      <c r="H152" s="60">
        <v>9407.4</v>
      </c>
    </row>
    <row r="153" spans="1:8" x14ac:dyDescent="0.25">
      <c r="A153" s="28"/>
      <c r="B153" s="61"/>
      <c r="C153" s="34" t="s">
        <v>96</v>
      </c>
      <c r="D153" s="35"/>
      <c r="E153" s="35"/>
      <c r="F153" s="36">
        <v>235</v>
      </c>
      <c r="G153" s="63"/>
      <c r="H153" s="64">
        <v>299976.40000000002</v>
      </c>
    </row>
    <row r="154" spans="1:8" x14ac:dyDescent="0.25">
      <c r="A154" s="38">
        <v>33</v>
      </c>
      <c r="B154" s="58">
        <v>430260</v>
      </c>
      <c r="C154" s="31" t="s">
        <v>97</v>
      </c>
      <c r="D154" s="30" t="s">
        <v>151</v>
      </c>
      <c r="E154" s="31" t="s">
        <v>152</v>
      </c>
      <c r="F154" s="32">
        <v>25</v>
      </c>
      <c r="G154" s="62">
        <v>994.62</v>
      </c>
      <c r="H154" s="60">
        <v>24865.5</v>
      </c>
    </row>
    <row r="155" spans="1:8" x14ac:dyDescent="0.25">
      <c r="A155" s="28"/>
      <c r="B155" s="61"/>
      <c r="C155" s="29"/>
      <c r="D155" s="30" t="s">
        <v>137</v>
      </c>
      <c r="E155" s="31" t="s">
        <v>138</v>
      </c>
      <c r="F155" s="32">
        <v>10</v>
      </c>
      <c r="G155" s="62">
        <v>1240.93</v>
      </c>
      <c r="H155" s="60">
        <v>12409.300000000001</v>
      </c>
    </row>
    <row r="156" spans="1:8" x14ac:dyDescent="0.25">
      <c r="A156" s="28"/>
      <c r="B156" s="61"/>
      <c r="C156" s="29"/>
      <c r="D156" s="30" t="s">
        <v>153</v>
      </c>
      <c r="E156" s="31" t="s">
        <v>154</v>
      </c>
      <c r="F156" s="32">
        <v>15</v>
      </c>
      <c r="G156" s="62">
        <v>2007.98</v>
      </c>
      <c r="H156" s="60">
        <v>30119.7</v>
      </c>
    </row>
    <row r="157" spans="1:8" x14ac:dyDescent="0.25">
      <c r="A157" s="28"/>
      <c r="B157" s="61"/>
      <c r="C157" s="29"/>
      <c r="D157" s="30" t="s">
        <v>130</v>
      </c>
      <c r="E157" s="31" t="s">
        <v>131</v>
      </c>
      <c r="F157" s="32">
        <v>705</v>
      </c>
      <c r="G157" s="62">
        <v>1239.5899999999999</v>
      </c>
      <c r="H157" s="60">
        <v>873910.95</v>
      </c>
    </row>
    <row r="158" spans="1:8" x14ac:dyDescent="0.25">
      <c r="A158" s="28"/>
      <c r="B158" s="61"/>
      <c r="C158" s="29"/>
      <c r="D158" s="30" t="s">
        <v>132</v>
      </c>
      <c r="E158" s="31" t="s">
        <v>133</v>
      </c>
      <c r="F158" s="32">
        <v>20</v>
      </c>
      <c r="G158" s="62">
        <v>1252.98</v>
      </c>
      <c r="H158" s="60">
        <v>25059.599999999999</v>
      </c>
    </row>
    <row r="159" spans="1:8" x14ac:dyDescent="0.25">
      <c r="A159" s="28"/>
      <c r="B159" s="61"/>
      <c r="C159" s="29"/>
      <c r="D159" s="30" t="s">
        <v>139</v>
      </c>
      <c r="E159" s="31" t="s">
        <v>140</v>
      </c>
      <c r="F159" s="32">
        <v>50</v>
      </c>
      <c r="G159" s="62">
        <v>2007.98</v>
      </c>
      <c r="H159" s="60">
        <v>100399</v>
      </c>
    </row>
    <row r="160" spans="1:8" x14ac:dyDescent="0.25">
      <c r="A160" s="28"/>
      <c r="B160" s="61"/>
      <c r="C160" s="29"/>
      <c r="D160" s="30" t="s">
        <v>134</v>
      </c>
      <c r="E160" s="31" t="s">
        <v>135</v>
      </c>
      <c r="F160" s="32">
        <v>30</v>
      </c>
      <c r="G160" s="62">
        <v>950.44</v>
      </c>
      <c r="H160" s="60">
        <v>28513.200000000001</v>
      </c>
    </row>
    <row r="161" spans="1:8" x14ac:dyDescent="0.25">
      <c r="A161" s="28"/>
      <c r="B161" s="61"/>
      <c r="C161" s="34" t="s">
        <v>98</v>
      </c>
      <c r="D161" s="35"/>
      <c r="E161" s="35"/>
      <c r="F161" s="36">
        <v>855</v>
      </c>
      <c r="G161" s="63"/>
      <c r="H161" s="64">
        <v>1095277.2499999998</v>
      </c>
    </row>
    <row r="162" spans="1:8" x14ac:dyDescent="0.25">
      <c r="A162" s="38">
        <v>34</v>
      </c>
      <c r="B162" s="58">
        <v>430273</v>
      </c>
      <c r="C162" s="31" t="s">
        <v>185</v>
      </c>
      <c r="D162" s="30" t="s">
        <v>130</v>
      </c>
      <c r="E162" s="31" t="s">
        <v>131</v>
      </c>
      <c r="F162" s="32">
        <v>165</v>
      </c>
      <c r="G162" s="62">
        <v>1316.89</v>
      </c>
      <c r="H162" s="60">
        <v>217286.85</v>
      </c>
    </row>
    <row r="163" spans="1:8" x14ac:dyDescent="0.25">
      <c r="A163" s="28"/>
      <c r="B163" s="61"/>
      <c r="C163" s="29"/>
      <c r="D163" s="30" t="s">
        <v>134</v>
      </c>
      <c r="E163" s="31" t="s">
        <v>135</v>
      </c>
      <c r="F163" s="32">
        <v>10</v>
      </c>
      <c r="G163" s="62">
        <v>1009.71</v>
      </c>
      <c r="H163" s="60">
        <v>10097.1</v>
      </c>
    </row>
    <row r="164" spans="1:8" x14ac:dyDescent="0.25">
      <c r="A164" s="28"/>
      <c r="B164" s="61"/>
      <c r="C164" s="29"/>
      <c r="D164" s="30" t="s">
        <v>161</v>
      </c>
      <c r="E164" s="31" t="s">
        <v>162</v>
      </c>
      <c r="F164" s="32">
        <v>60</v>
      </c>
      <c r="G164" s="62">
        <v>2232.7399999999998</v>
      </c>
      <c r="H164" s="60">
        <v>133964.4</v>
      </c>
    </row>
    <row r="165" spans="1:8" x14ac:dyDescent="0.25">
      <c r="A165" s="28"/>
      <c r="B165" s="61"/>
      <c r="C165" s="34" t="s">
        <v>186</v>
      </c>
      <c r="D165" s="35"/>
      <c r="E165" s="35"/>
      <c r="F165" s="36">
        <v>235</v>
      </c>
      <c r="G165" s="63"/>
      <c r="H165" s="64">
        <v>361348.35</v>
      </c>
    </row>
    <row r="166" spans="1:8" x14ac:dyDescent="0.25">
      <c r="A166" s="38">
        <v>35</v>
      </c>
      <c r="B166" s="58">
        <v>430276</v>
      </c>
      <c r="C166" s="31" t="s">
        <v>99</v>
      </c>
      <c r="D166" s="30" t="s">
        <v>130</v>
      </c>
      <c r="E166" s="31" t="s">
        <v>131</v>
      </c>
      <c r="F166" s="32">
        <v>230</v>
      </c>
      <c r="G166" s="62">
        <v>1239.5899999999999</v>
      </c>
      <c r="H166" s="60">
        <v>285105.69999999995</v>
      </c>
    </row>
    <row r="167" spans="1:8" x14ac:dyDescent="0.25">
      <c r="A167" s="28"/>
      <c r="B167" s="61"/>
      <c r="C167" s="29"/>
      <c r="D167" s="30" t="s">
        <v>143</v>
      </c>
      <c r="E167" s="31" t="s">
        <v>144</v>
      </c>
      <c r="F167" s="32">
        <v>25</v>
      </c>
      <c r="G167" s="62">
        <v>590.35</v>
      </c>
      <c r="H167" s="60">
        <v>14758.75</v>
      </c>
    </row>
    <row r="168" spans="1:8" x14ac:dyDescent="0.25">
      <c r="A168" s="28"/>
      <c r="B168" s="61"/>
      <c r="C168" s="34" t="s">
        <v>100</v>
      </c>
      <c r="D168" s="35"/>
      <c r="E168" s="35"/>
      <c r="F168" s="36">
        <v>255</v>
      </c>
      <c r="G168" s="63"/>
      <c r="H168" s="64">
        <v>299864.44999999995</v>
      </c>
    </row>
    <row r="169" spans="1:8" x14ac:dyDescent="0.25">
      <c r="A169" s="38">
        <v>36</v>
      </c>
      <c r="B169" s="58">
        <v>430285</v>
      </c>
      <c r="C169" s="31" t="s">
        <v>101</v>
      </c>
      <c r="D169" s="30" t="s">
        <v>130</v>
      </c>
      <c r="E169" s="31" t="s">
        <v>131</v>
      </c>
      <c r="F169" s="32">
        <v>680</v>
      </c>
      <c r="G169" s="62">
        <v>1239.5899999999999</v>
      </c>
      <c r="H169" s="60">
        <v>842921.2</v>
      </c>
    </row>
    <row r="170" spans="1:8" x14ac:dyDescent="0.25">
      <c r="A170" s="28"/>
      <c r="B170" s="61"/>
      <c r="C170" s="29"/>
      <c r="D170" s="30" t="s">
        <v>132</v>
      </c>
      <c r="E170" s="31" t="s">
        <v>133</v>
      </c>
      <c r="F170" s="32">
        <v>250</v>
      </c>
      <c r="G170" s="62">
        <v>1252.98</v>
      </c>
      <c r="H170" s="60">
        <v>313245</v>
      </c>
    </row>
    <row r="171" spans="1:8" x14ac:dyDescent="0.25">
      <c r="A171" s="28"/>
      <c r="B171" s="61"/>
      <c r="C171" s="34" t="s">
        <v>102</v>
      </c>
      <c r="D171" s="35"/>
      <c r="E171" s="35"/>
      <c r="F171" s="36">
        <v>930</v>
      </c>
      <c r="G171" s="63"/>
      <c r="H171" s="64">
        <v>1156166.2</v>
      </c>
    </row>
    <row r="172" spans="1:8" x14ac:dyDescent="0.25">
      <c r="A172" s="38">
        <v>37</v>
      </c>
      <c r="B172" s="58">
        <v>430324</v>
      </c>
      <c r="C172" s="31" t="s">
        <v>103</v>
      </c>
      <c r="D172" s="30" t="s">
        <v>137</v>
      </c>
      <c r="E172" s="31" t="s">
        <v>138</v>
      </c>
      <c r="F172" s="32">
        <v>1</v>
      </c>
      <c r="G172" s="62">
        <v>1240.93</v>
      </c>
      <c r="H172" s="60">
        <v>1240.93</v>
      </c>
    </row>
    <row r="173" spans="1:8" x14ac:dyDescent="0.25">
      <c r="A173" s="28"/>
      <c r="B173" s="61"/>
      <c r="C173" s="29"/>
      <c r="D173" s="30" t="s">
        <v>130</v>
      </c>
      <c r="E173" s="31" t="s">
        <v>131</v>
      </c>
      <c r="F173" s="32">
        <v>2170</v>
      </c>
      <c r="G173" s="62">
        <v>1239.5899999999999</v>
      </c>
      <c r="H173" s="60">
        <v>2689910.3</v>
      </c>
    </row>
    <row r="174" spans="1:8" x14ac:dyDescent="0.25">
      <c r="A174" s="28"/>
      <c r="B174" s="61"/>
      <c r="C174" s="29"/>
      <c r="D174" s="30" t="s">
        <v>132</v>
      </c>
      <c r="E174" s="31" t="s">
        <v>133</v>
      </c>
      <c r="F174" s="32">
        <v>490</v>
      </c>
      <c r="G174" s="62">
        <v>1252.98</v>
      </c>
      <c r="H174" s="60">
        <v>613960.19999999995</v>
      </c>
    </row>
    <row r="175" spans="1:8" x14ac:dyDescent="0.25">
      <c r="A175" s="28"/>
      <c r="B175" s="61"/>
      <c r="C175" s="29"/>
      <c r="D175" s="30" t="s">
        <v>134</v>
      </c>
      <c r="E175" s="31" t="s">
        <v>135</v>
      </c>
      <c r="F175" s="32">
        <v>30</v>
      </c>
      <c r="G175" s="62">
        <v>950.44</v>
      </c>
      <c r="H175" s="60">
        <v>28513.200000000001</v>
      </c>
    </row>
    <row r="176" spans="1:8" x14ac:dyDescent="0.25">
      <c r="A176" s="28"/>
      <c r="B176" s="61"/>
      <c r="C176" s="34" t="s">
        <v>104</v>
      </c>
      <c r="D176" s="35"/>
      <c r="E176" s="35"/>
      <c r="F176" s="36">
        <v>2691</v>
      </c>
      <c r="G176" s="63"/>
      <c r="H176" s="64">
        <v>3333624.63</v>
      </c>
    </row>
    <row r="177" spans="1:8" x14ac:dyDescent="0.25">
      <c r="A177" s="38">
        <v>38</v>
      </c>
      <c r="B177" s="58">
        <v>430325</v>
      </c>
      <c r="C177" s="31" t="s">
        <v>105</v>
      </c>
      <c r="D177" s="30" t="s">
        <v>130</v>
      </c>
      <c r="E177" s="31" t="s">
        <v>131</v>
      </c>
      <c r="F177" s="32">
        <v>720</v>
      </c>
      <c r="G177" s="62">
        <v>1316.89</v>
      </c>
      <c r="H177" s="60">
        <v>948160.8</v>
      </c>
    </row>
    <row r="178" spans="1:8" x14ac:dyDescent="0.25">
      <c r="A178" s="28"/>
      <c r="B178" s="61"/>
      <c r="C178" s="29"/>
      <c r="D178" s="30" t="s">
        <v>132</v>
      </c>
      <c r="E178" s="31" t="s">
        <v>133</v>
      </c>
      <c r="F178" s="32">
        <v>110</v>
      </c>
      <c r="G178" s="62">
        <v>1331.11</v>
      </c>
      <c r="H178" s="60">
        <v>146422.09999999998</v>
      </c>
    </row>
    <row r="179" spans="1:8" x14ac:dyDescent="0.25">
      <c r="A179" s="28"/>
      <c r="B179" s="61"/>
      <c r="C179" s="29"/>
      <c r="D179" s="30" t="s">
        <v>134</v>
      </c>
      <c r="E179" s="31" t="s">
        <v>135</v>
      </c>
      <c r="F179" s="32">
        <v>100</v>
      </c>
      <c r="G179" s="62">
        <v>1009.71</v>
      </c>
      <c r="H179" s="60">
        <v>100971</v>
      </c>
    </row>
    <row r="180" spans="1:8" x14ac:dyDescent="0.25">
      <c r="A180" s="28"/>
      <c r="B180" s="61"/>
      <c r="C180" s="34" t="s">
        <v>106</v>
      </c>
      <c r="D180" s="35"/>
      <c r="E180" s="35"/>
      <c r="F180" s="36">
        <v>930</v>
      </c>
      <c r="G180" s="63"/>
      <c r="H180" s="64">
        <v>1195553.8999999999</v>
      </c>
    </row>
    <row r="181" spans="1:8" x14ac:dyDescent="0.25">
      <c r="A181" s="38">
        <v>39</v>
      </c>
      <c r="B181" s="58">
        <v>430328</v>
      </c>
      <c r="C181" s="31" t="s">
        <v>107</v>
      </c>
      <c r="D181" s="30" t="s">
        <v>130</v>
      </c>
      <c r="E181" s="31" t="s">
        <v>131</v>
      </c>
      <c r="F181" s="32">
        <v>60</v>
      </c>
      <c r="G181" s="62">
        <v>1316.89</v>
      </c>
      <c r="H181" s="60">
        <v>79013.400000000009</v>
      </c>
    </row>
    <row r="182" spans="1:8" x14ac:dyDescent="0.25">
      <c r="A182" s="28"/>
      <c r="B182" s="61"/>
      <c r="C182" s="29"/>
      <c r="D182" s="30" t="s">
        <v>139</v>
      </c>
      <c r="E182" s="31" t="s">
        <v>140</v>
      </c>
      <c r="F182" s="32">
        <v>20</v>
      </c>
      <c r="G182" s="62">
        <v>2133.19</v>
      </c>
      <c r="H182" s="60">
        <v>42663.8</v>
      </c>
    </row>
    <row r="183" spans="1:8" x14ac:dyDescent="0.25">
      <c r="A183" s="28"/>
      <c r="B183" s="61"/>
      <c r="C183" s="34" t="s">
        <v>108</v>
      </c>
      <c r="D183" s="35"/>
      <c r="E183" s="35"/>
      <c r="F183" s="36">
        <v>80</v>
      </c>
      <c r="G183" s="63"/>
      <c r="H183" s="64">
        <v>121677.20000000001</v>
      </c>
    </row>
    <row r="184" spans="1:8" x14ac:dyDescent="0.25">
      <c r="A184" s="38">
        <v>40</v>
      </c>
      <c r="B184" s="58">
        <v>430331</v>
      </c>
      <c r="C184" s="31" t="s">
        <v>109</v>
      </c>
      <c r="D184" s="30" t="s">
        <v>130</v>
      </c>
      <c r="E184" s="31" t="s">
        <v>131</v>
      </c>
      <c r="F184" s="32">
        <v>700</v>
      </c>
      <c r="G184" s="62">
        <v>1239.5899999999999</v>
      </c>
      <c r="H184" s="60">
        <v>867713</v>
      </c>
    </row>
    <row r="185" spans="1:8" x14ac:dyDescent="0.25">
      <c r="A185" s="28"/>
      <c r="B185" s="61"/>
      <c r="C185" s="29"/>
      <c r="D185" s="30" t="s">
        <v>132</v>
      </c>
      <c r="E185" s="31" t="s">
        <v>133</v>
      </c>
      <c r="F185" s="32">
        <v>122</v>
      </c>
      <c r="G185" s="62">
        <v>1252.98</v>
      </c>
      <c r="H185" s="60">
        <v>152863.56</v>
      </c>
    </row>
    <row r="186" spans="1:8" x14ac:dyDescent="0.25">
      <c r="A186" s="28"/>
      <c r="B186" s="61"/>
      <c r="C186" s="29"/>
      <c r="D186" s="30" t="s">
        <v>134</v>
      </c>
      <c r="E186" s="31" t="s">
        <v>135</v>
      </c>
      <c r="F186" s="32">
        <v>45</v>
      </c>
      <c r="G186" s="62">
        <v>950.44</v>
      </c>
      <c r="H186" s="60">
        <v>42769.8</v>
      </c>
    </row>
    <row r="187" spans="1:8" x14ac:dyDescent="0.25">
      <c r="A187" s="28"/>
      <c r="B187" s="61"/>
      <c r="C187" s="34" t="s">
        <v>110</v>
      </c>
      <c r="D187" s="35"/>
      <c r="E187" s="35"/>
      <c r="F187" s="36">
        <v>867</v>
      </c>
      <c r="G187" s="63"/>
      <c r="H187" s="64">
        <v>1063346.3600000001</v>
      </c>
    </row>
    <row r="188" spans="1:8" x14ac:dyDescent="0.25">
      <c r="A188" s="38">
        <v>41</v>
      </c>
      <c r="B188" s="58">
        <v>430333</v>
      </c>
      <c r="C188" s="31" t="s">
        <v>111</v>
      </c>
      <c r="D188" s="30" t="s">
        <v>130</v>
      </c>
      <c r="E188" s="31" t="s">
        <v>131</v>
      </c>
      <c r="F188" s="32">
        <v>6135</v>
      </c>
      <c r="G188" s="62">
        <v>1316.89</v>
      </c>
      <c r="H188" s="60">
        <v>8079120.1500000004</v>
      </c>
    </row>
    <row r="189" spans="1:8" x14ac:dyDescent="0.25">
      <c r="A189" s="28"/>
      <c r="B189" s="61"/>
      <c r="C189" s="29"/>
      <c r="D189" s="30" t="s">
        <v>132</v>
      </c>
      <c r="E189" s="31" t="s">
        <v>133</v>
      </c>
      <c r="F189" s="32">
        <v>150</v>
      </c>
      <c r="G189" s="62">
        <v>1331.11</v>
      </c>
      <c r="H189" s="60">
        <v>199666.49999999997</v>
      </c>
    </row>
    <row r="190" spans="1:8" x14ac:dyDescent="0.25">
      <c r="A190" s="28"/>
      <c r="B190" s="61"/>
      <c r="C190" s="29"/>
      <c r="D190" s="30" t="s">
        <v>139</v>
      </c>
      <c r="E190" s="31" t="s">
        <v>140</v>
      </c>
      <c r="F190" s="32">
        <v>730</v>
      </c>
      <c r="G190" s="62">
        <v>2133.19</v>
      </c>
      <c r="H190" s="60">
        <v>1557228.7</v>
      </c>
    </row>
    <row r="191" spans="1:8" x14ac:dyDescent="0.25">
      <c r="A191" s="28"/>
      <c r="B191" s="61"/>
      <c r="C191" s="29"/>
      <c r="D191" s="30" t="s">
        <v>134</v>
      </c>
      <c r="E191" s="31" t="s">
        <v>135</v>
      </c>
      <c r="F191" s="32">
        <v>1950</v>
      </c>
      <c r="G191" s="62">
        <v>1009.71</v>
      </c>
      <c r="H191" s="60">
        <v>1968934.5</v>
      </c>
    </row>
    <row r="192" spans="1:8" ht="24" x14ac:dyDescent="0.25">
      <c r="A192" s="28"/>
      <c r="B192" s="61"/>
      <c r="C192" s="29"/>
      <c r="D192" s="30" t="s">
        <v>163</v>
      </c>
      <c r="E192" s="31" t="s">
        <v>164</v>
      </c>
      <c r="F192" s="32">
        <v>20</v>
      </c>
      <c r="G192" s="62">
        <v>1207.3800000000001</v>
      </c>
      <c r="H192" s="60">
        <v>24147.600000000002</v>
      </c>
    </row>
    <row r="193" spans="1:8" x14ac:dyDescent="0.25">
      <c r="A193" s="28"/>
      <c r="B193" s="61"/>
      <c r="C193" s="29"/>
      <c r="D193" s="30" t="s">
        <v>141</v>
      </c>
      <c r="E193" s="31" t="s">
        <v>142</v>
      </c>
      <c r="F193" s="32">
        <v>10</v>
      </c>
      <c r="G193" s="62">
        <v>627.16</v>
      </c>
      <c r="H193" s="60">
        <v>6271.5999999999995</v>
      </c>
    </row>
    <row r="194" spans="1:8" x14ac:dyDescent="0.25">
      <c r="A194" s="28"/>
      <c r="B194" s="61"/>
      <c r="C194" s="29"/>
      <c r="D194" s="30" t="s">
        <v>143</v>
      </c>
      <c r="E194" s="31" t="s">
        <v>144</v>
      </c>
      <c r="F194" s="32">
        <v>85</v>
      </c>
      <c r="G194" s="62">
        <v>627.16</v>
      </c>
      <c r="H194" s="60">
        <v>53308.6</v>
      </c>
    </row>
    <row r="195" spans="1:8" ht="24" x14ac:dyDescent="0.25">
      <c r="A195" s="28"/>
      <c r="B195" s="61"/>
      <c r="C195" s="29"/>
      <c r="D195" s="30" t="s">
        <v>165</v>
      </c>
      <c r="E195" s="31" t="s">
        <v>166</v>
      </c>
      <c r="F195" s="32">
        <v>10</v>
      </c>
      <c r="G195" s="62">
        <v>1651.09</v>
      </c>
      <c r="H195" s="60">
        <v>16510.899999999998</v>
      </c>
    </row>
    <row r="196" spans="1:8" x14ac:dyDescent="0.25">
      <c r="A196" s="28"/>
      <c r="B196" s="61"/>
      <c r="C196" s="29"/>
      <c r="D196" s="30" t="s">
        <v>145</v>
      </c>
      <c r="E196" s="31" t="s">
        <v>146</v>
      </c>
      <c r="F196" s="32">
        <v>150</v>
      </c>
      <c r="G196" s="62">
        <v>627.16</v>
      </c>
      <c r="H196" s="60">
        <v>94074</v>
      </c>
    </row>
    <row r="197" spans="1:8" ht="24" x14ac:dyDescent="0.25">
      <c r="A197" s="28"/>
      <c r="B197" s="61"/>
      <c r="C197" s="29"/>
      <c r="D197" s="30" t="s">
        <v>147</v>
      </c>
      <c r="E197" s="31" t="s">
        <v>148</v>
      </c>
      <c r="F197" s="32">
        <v>69</v>
      </c>
      <c r="G197" s="62">
        <v>627.16</v>
      </c>
      <c r="H197" s="60">
        <v>43274.04</v>
      </c>
    </row>
    <row r="198" spans="1:8" x14ac:dyDescent="0.25">
      <c r="A198" s="28"/>
      <c r="B198" s="61"/>
      <c r="C198" s="34" t="s">
        <v>112</v>
      </c>
      <c r="D198" s="35"/>
      <c r="E198" s="35"/>
      <c r="F198" s="36">
        <v>9309</v>
      </c>
      <c r="G198" s="63"/>
      <c r="H198" s="64">
        <v>12042536.589999998</v>
      </c>
    </row>
    <row r="199" spans="1:8" x14ac:dyDescent="0.25">
      <c r="A199" s="38">
        <v>42</v>
      </c>
      <c r="B199" s="58">
        <v>430334</v>
      </c>
      <c r="C199" s="31" t="s">
        <v>113</v>
      </c>
      <c r="D199" s="30" t="s">
        <v>130</v>
      </c>
      <c r="E199" s="31" t="s">
        <v>131</v>
      </c>
      <c r="F199" s="32">
        <v>930</v>
      </c>
      <c r="G199" s="62">
        <v>1316.89</v>
      </c>
      <c r="H199" s="60">
        <v>1224707.7000000002</v>
      </c>
    </row>
    <row r="200" spans="1:8" x14ac:dyDescent="0.25">
      <c r="A200" s="28"/>
      <c r="B200" s="61"/>
      <c r="C200" s="29"/>
      <c r="D200" s="30" t="s">
        <v>134</v>
      </c>
      <c r="E200" s="31" t="s">
        <v>135</v>
      </c>
      <c r="F200" s="32">
        <v>10</v>
      </c>
      <c r="G200" s="62">
        <v>1009.71</v>
      </c>
      <c r="H200" s="60">
        <v>10097.1</v>
      </c>
    </row>
    <row r="201" spans="1:8" x14ac:dyDescent="0.25">
      <c r="A201" s="28"/>
      <c r="B201" s="61"/>
      <c r="C201" s="34" t="s">
        <v>114</v>
      </c>
      <c r="D201" s="35"/>
      <c r="E201" s="35"/>
      <c r="F201" s="36">
        <v>940</v>
      </c>
      <c r="G201" s="63"/>
      <c r="H201" s="64">
        <v>1234804.8000000003</v>
      </c>
    </row>
    <row r="202" spans="1:8" x14ac:dyDescent="0.25">
      <c r="A202" s="38">
        <v>43</v>
      </c>
      <c r="B202" s="58">
        <v>430350</v>
      </c>
      <c r="C202" s="31" t="s">
        <v>117</v>
      </c>
      <c r="D202" s="30" t="s">
        <v>130</v>
      </c>
      <c r="E202" s="31" t="s">
        <v>131</v>
      </c>
      <c r="F202" s="32">
        <v>1000</v>
      </c>
      <c r="G202" s="62">
        <v>1316.89</v>
      </c>
      <c r="H202" s="60">
        <v>1316890</v>
      </c>
    </row>
    <row r="203" spans="1:8" x14ac:dyDescent="0.25">
      <c r="A203" s="28"/>
      <c r="B203" s="61"/>
      <c r="C203" s="29"/>
      <c r="D203" s="30" t="s">
        <v>132</v>
      </c>
      <c r="E203" s="31" t="s">
        <v>133</v>
      </c>
      <c r="F203" s="32">
        <v>130</v>
      </c>
      <c r="G203" s="62">
        <v>1331.11</v>
      </c>
      <c r="H203" s="60">
        <v>173044.3</v>
      </c>
    </row>
    <row r="204" spans="1:8" x14ac:dyDescent="0.25">
      <c r="A204" s="28"/>
      <c r="B204" s="61"/>
      <c r="C204" s="29"/>
      <c r="D204" s="30" t="s">
        <v>134</v>
      </c>
      <c r="E204" s="31" t="s">
        <v>135</v>
      </c>
      <c r="F204" s="32">
        <v>15</v>
      </c>
      <c r="G204" s="62">
        <v>1009.71</v>
      </c>
      <c r="H204" s="60">
        <v>15145.650000000001</v>
      </c>
    </row>
    <row r="205" spans="1:8" x14ac:dyDescent="0.25">
      <c r="A205" s="28"/>
      <c r="B205" s="61"/>
      <c r="C205" s="34" t="s">
        <v>118</v>
      </c>
      <c r="D205" s="35"/>
      <c r="E205" s="35"/>
      <c r="F205" s="36">
        <v>1145</v>
      </c>
      <c r="G205" s="63"/>
      <c r="H205" s="64">
        <v>1505079.95</v>
      </c>
    </row>
    <row r="206" spans="1:8" x14ac:dyDescent="0.25">
      <c r="A206" s="38">
        <v>44</v>
      </c>
      <c r="B206" s="58">
        <v>430351</v>
      </c>
      <c r="C206" s="31" t="s">
        <v>187</v>
      </c>
      <c r="D206" s="30" t="s">
        <v>130</v>
      </c>
      <c r="E206" s="31" t="s">
        <v>131</v>
      </c>
      <c r="F206" s="32">
        <v>250</v>
      </c>
      <c r="G206" s="62">
        <v>1316.89</v>
      </c>
      <c r="H206" s="60">
        <v>329222.5</v>
      </c>
    </row>
    <row r="207" spans="1:8" x14ac:dyDescent="0.25">
      <c r="A207" s="28"/>
      <c r="B207" s="61"/>
      <c r="C207" s="34" t="s">
        <v>188</v>
      </c>
      <c r="D207" s="35"/>
      <c r="E207" s="35"/>
      <c r="F207" s="36">
        <v>250</v>
      </c>
      <c r="G207" s="63"/>
      <c r="H207" s="64">
        <v>329222.5</v>
      </c>
    </row>
    <row r="208" spans="1:8" x14ac:dyDescent="0.25">
      <c r="A208" s="38">
        <v>45</v>
      </c>
      <c r="B208" s="58">
        <v>430367</v>
      </c>
      <c r="C208" s="31" t="s">
        <v>119</v>
      </c>
      <c r="D208" s="30" t="s">
        <v>130</v>
      </c>
      <c r="E208" s="31" t="s">
        <v>131</v>
      </c>
      <c r="F208" s="32">
        <v>410</v>
      </c>
      <c r="G208" s="62">
        <v>1316.89</v>
      </c>
      <c r="H208" s="60">
        <v>539924.9</v>
      </c>
    </row>
    <row r="209" spans="1:8" x14ac:dyDescent="0.25">
      <c r="A209" s="28"/>
      <c r="B209" s="61"/>
      <c r="C209" s="29"/>
      <c r="D209" s="30" t="s">
        <v>132</v>
      </c>
      <c r="E209" s="31" t="s">
        <v>133</v>
      </c>
      <c r="F209" s="32">
        <v>30</v>
      </c>
      <c r="G209" s="62">
        <v>1331.11</v>
      </c>
      <c r="H209" s="60">
        <v>39933.299999999996</v>
      </c>
    </row>
    <row r="210" spans="1:8" x14ac:dyDescent="0.25">
      <c r="A210" s="28"/>
      <c r="B210" s="61"/>
      <c r="C210" s="29"/>
      <c r="D210" s="30" t="s">
        <v>134</v>
      </c>
      <c r="E210" s="31" t="s">
        <v>135</v>
      </c>
      <c r="F210" s="32">
        <v>10</v>
      </c>
      <c r="G210" s="62">
        <v>1009.71</v>
      </c>
      <c r="H210" s="60">
        <v>10097.1</v>
      </c>
    </row>
    <row r="211" spans="1:8" x14ac:dyDescent="0.25">
      <c r="A211" s="28"/>
      <c r="B211" s="61"/>
      <c r="C211" s="34" t="s">
        <v>120</v>
      </c>
      <c r="D211" s="35"/>
      <c r="E211" s="35"/>
      <c r="F211" s="36">
        <v>450</v>
      </c>
      <c r="G211" s="63"/>
      <c r="H211" s="64">
        <v>589955.30000000005</v>
      </c>
    </row>
    <row r="212" spans="1:8" x14ac:dyDescent="0.25">
      <c r="A212" s="38">
        <v>46</v>
      </c>
      <c r="B212" s="58">
        <v>430386</v>
      </c>
      <c r="C212" s="31" t="s">
        <v>123</v>
      </c>
      <c r="D212" s="30" t="s">
        <v>130</v>
      </c>
      <c r="E212" s="31" t="s">
        <v>131</v>
      </c>
      <c r="F212" s="32">
        <v>1750</v>
      </c>
      <c r="G212" s="62">
        <v>1316.89</v>
      </c>
      <c r="H212" s="60">
        <v>2304557.5</v>
      </c>
    </row>
    <row r="213" spans="1:8" x14ac:dyDescent="0.25">
      <c r="A213" s="28"/>
      <c r="B213" s="61"/>
      <c r="C213" s="29"/>
      <c r="D213" s="30" t="s">
        <v>132</v>
      </c>
      <c r="E213" s="31" t="s">
        <v>133</v>
      </c>
      <c r="F213" s="32">
        <v>175</v>
      </c>
      <c r="G213" s="62">
        <v>1331.11</v>
      </c>
      <c r="H213" s="60">
        <v>232944.24999999997</v>
      </c>
    </row>
    <row r="214" spans="1:8" x14ac:dyDescent="0.25">
      <c r="A214" s="28"/>
      <c r="B214" s="61"/>
      <c r="C214" s="29"/>
      <c r="D214" s="30" t="s">
        <v>139</v>
      </c>
      <c r="E214" s="31" t="s">
        <v>140</v>
      </c>
      <c r="F214" s="32">
        <v>150</v>
      </c>
      <c r="G214" s="62">
        <v>2133.19</v>
      </c>
      <c r="H214" s="60">
        <v>319978.5</v>
      </c>
    </row>
    <row r="215" spans="1:8" x14ac:dyDescent="0.25">
      <c r="A215" s="28"/>
      <c r="B215" s="61"/>
      <c r="C215" s="29"/>
      <c r="D215" s="30" t="s">
        <v>134</v>
      </c>
      <c r="E215" s="31" t="s">
        <v>135</v>
      </c>
      <c r="F215" s="32">
        <v>930</v>
      </c>
      <c r="G215" s="62">
        <v>1009.71</v>
      </c>
      <c r="H215" s="60">
        <v>939030.3</v>
      </c>
    </row>
    <row r="216" spans="1:8" ht="24" x14ac:dyDescent="0.25">
      <c r="A216" s="28"/>
      <c r="B216" s="61"/>
      <c r="C216" s="29"/>
      <c r="D216" s="30" t="s">
        <v>147</v>
      </c>
      <c r="E216" s="31" t="s">
        <v>148</v>
      </c>
      <c r="F216" s="32">
        <v>10</v>
      </c>
      <c r="G216" s="62">
        <v>627.16</v>
      </c>
      <c r="H216" s="60">
        <v>6271.5999999999995</v>
      </c>
    </row>
    <row r="217" spans="1:8" ht="24" x14ac:dyDescent="0.25">
      <c r="A217" s="28"/>
      <c r="B217" s="61"/>
      <c r="C217" s="29"/>
      <c r="D217" s="30" t="s">
        <v>167</v>
      </c>
      <c r="E217" s="31" t="s">
        <v>168</v>
      </c>
      <c r="F217" s="32">
        <v>200</v>
      </c>
      <c r="G217" s="62">
        <v>2041.02</v>
      </c>
      <c r="H217" s="60">
        <v>408204</v>
      </c>
    </row>
    <row r="218" spans="1:8" ht="24" x14ac:dyDescent="0.25">
      <c r="A218" s="28"/>
      <c r="B218" s="61"/>
      <c r="C218" s="29"/>
      <c r="D218" s="30" t="s">
        <v>169</v>
      </c>
      <c r="E218" s="31" t="s">
        <v>170</v>
      </c>
      <c r="F218" s="32">
        <v>135</v>
      </c>
      <c r="G218" s="62">
        <v>2857.32</v>
      </c>
      <c r="H218" s="60">
        <v>385738.2</v>
      </c>
    </row>
    <row r="219" spans="1:8" ht="24" x14ac:dyDescent="0.25">
      <c r="A219" s="28"/>
      <c r="B219" s="61"/>
      <c r="C219" s="29"/>
      <c r="D219" s="30" t="s">
        <v>189</v>
      </c>
      <c r="E219" s="31" t="s">
        <v>190</v>
      </c>
      <c r="F219" s="32">
        <v>22</v>
      </c>
      <c r="G219" s="62">
        <v>2668.17</v>
      </c>
      <c r="H219" s="60">
        <v>58699.740000000005</v>
      </c>
    </row>
    <row r="220" spans="1:8" x14ac:dyDescent="0.25">
      <c r="A220" s="28"/>
      <c r="B220" s="61"/>
      <c r="C220" s="29"/>
      <c r="D220" s="30" t="s">
        <v>191</v>
      </c>
      <c r="E220" s="31" t="s">
        <v>192</v>
      </c>
      <c r="F220" s="32">
        <v>120</v>
      </c>
      <c r="G220" s="62">
        <v>1944.05</v>
      </c>
      <c r="H220" s="60">
        <v>233286</v>
      </c>
    </row>
    <row r="221" spans="1:8" x14ac:dyDescent="0.25">
      <c r="A221" s="28"/>
      <c r="B221" s="61"/>
      <c r="C221" s="29"/>
      <c r="D221" s="30" t="s">
        <v>193</v>
      </c>
      <c r="E221" s="31" t="s">
        <v>194</v>
      </c>
      <c r="F221" s="32">
        <v>50</v>
      </c>
      <c r="G221" s="62">
        <v>2760.35</v>
      </c>
      <c r="H221" s="60">
        <v>138017.5</v>
      </c>
    </row>
    <row r="222" spans="1:8" x14ac:dyDescent="0.25">
      <c r="A222" s="28"/>
      <c r="B222" s="61"/>
      <c r="C222" s="29"/>
      <c r="D222" s="30" t="s">
        <v>195</v>
      </c>
      <c r="E222" s="31" t="s">
        <v>196</v>
      </c>
      <c r="F222" s="32">
        <v>30</v>
      </c>
      <c r="G222" s="62">
        <v>2579.7800000000002</v>
      </c>
      <c r="H222" s="60">
        <v>77393.400000000009</v>
      </c>
    </row>
    <row r="223" spans="1:8" ht="24" x14ac:dyDescent="0.25">
      <c r="A223" s="28"/>
      <c r="B223" s="61"/>
      <c r="C223" s="29"/>
      <c r="D223" s="30" t="s">
        <v>197</v>
      </c>
      <c r="E223" s="31" t="s">
        <v>198</v>
      </c>
      <c r="F223" s="32">
        <v>108</v>
      </c>
      <c r="G223" s="62">
        <v>3484.47</v>
      </c>
      <c r="H223" s="60">
        <v>376322.75999999995</v>
      </c>
    </row>
    <row r="224" spans="1:8" ht="24" x14ac:dyDescent="0.25">
      <c r="A224" s="28"/>
      <c r="B224" s="61"/>
      <c r="C224" s="29"/>
      <c r="D224" s="30" t="s">
        <v>199</v>
      </c>
      <c r="E224" s="31" t="s">
        <v>200</v>
      </c>
      <c r="F224" s="32">
        <v>115</v>
      </c>
      <c r="G224" s="62">
        <v>3303.91</v>
      </c>
      <c r="H224" s="60">
        <v>379949.64999999997</v>
      </c>
    </row>
    <row r="225" spans="1:8" x14ac:dyDescent="0.25">
      <c r="A225" s="28"/>
      <c r="B225" s="61"/>
      <c r="C225" s="34" t="s">
        <v>124</v>
      </c>
      <c r="D225" s="35"/>
      <c r="E225" s="35"/>
      <c r="F225" s="36">
        <v>3795</v>
      </c>
      <c r="G225" s="63"/>
      <c r="H225" s="64">
        <v>5860393.4000000013</v>
      </c>
    </row>
    <row r="226" spans="1:8" x14ac:dyDescent="0.25">
      <c r="A226" s="57" t="s">
        <v>201</v>
      </c>
      <c r="B226" s="65"/>
      <c r="C226" s="65"/>
      <c r="D226" s="65"/>
      <c r="E226" s="65"/>
      <c r="F226" s="66">
        <v>43548</v>
      </c>
      <c r="G226" s="67"/>
      <c r="H226" s="68">
        <v>59323063.79999999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УЗИ 2025</vt:lpstr>
      <vt:lpstr>Эндоскопия 2025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2025-02-27T12:50:56Z</dcterms:created>
  <dcterms:modified xsi:type="dcterms:W3CDTF">2025-04-29T07:25:48Z</dcterms:modified>
</cp:coreProperties>
</file>